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F-UPP Unitization_ Billing Code 675892 (068923-000082)\"/>
    </mc:Choice>
  </mc:AlternateContent>
  <xr:revisionPtr revIDLastSave="0" documentId="8_{8FBB6D14-032D-4EB9-90E7-2558D646CCE9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A'!$A$3:$R$92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8" i="2" l="1"/>
  <c r="F69" i="2"/>
  <c r="F83" i="2"/>
  <c r="F81" i="2"/>
  <c r="F35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43" i="2"/>
  <c r="F44" i="2"/>
  <c r="F49" i="2"/>
  <c r="F50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74" i="2"/>
  <c r="F75" i="2"/>
  <c r="F76" i="2"/>
  <c r="F77" i="2"/>
  <c r="F78" i="2"/>
  <c r="F79" i="2"/>
  <c r="F80" i="2"/>
  <c r="F85" i="2"/>
  <c r="F86" i="2"/>
  <c r="F87" i="2"/>
  <c r="F88" i="2" l="1"/>
  <c r="G65" i="2" l="1"/>
  <c r="G69" i="2"/>
  <c r="M69" i="2" s="1"/>
  <c r="K69" i="2" s="1"/>
  <c r="K65" i="2"/>
  <c r="G83" i="2"/>
  <c r="M83" i="2" s="1"/>
  <c r="K83" i="2" s="1"/>
  <c r="G81" i="2"/>
  <c r="M81" i="2" s="1"/>
  <c r="K81" i="2" s="1"/>
  <c r="G35" i="2"/>
  <c r="M35" i="2" s="1"/>
  <c r="K35" i="2" s="1"/>
  <c r="G50" i="2"/>
  <c r="K50" i="2" s="1"/>
  <c r="G21" i="2"/>
  <c r="K21" i="2" s="1"/>
  <c r="G56" i="2"/>
  <c r="M56" i="2" s="1"/>
  <c r="K56" i="2" s="1"/>
  <c r="G7" i="2"/>
  <c r="K7" i="2" s="1"/>
  <c r="G76" i="2"/>
  <c r="M76" i="2" s="1"/>
  <c r="K76" i="2" s="1"/>
  <c r="G64" i="2"/>
  <c r="K64" i="2" s="1"/>
  <c r="G9" i="2"/>
  <c r="M9" i="2" s="1"/>
  <c r="K9" i="2" s="1"/>
  <c r="G67" i="2"/>
  <c r="G86" i="2"/>
  <c r="K86" i="2" s="1"/>
  <c r="G52" i="2"/>
  <c r="M52" i="2" s="1"/>
  <c r="K52" i="2" s="1"/>
  <c r="G19" i="2"/>
  <c r="K19" i="2" s="1"/>
  <c r="G59" i="2"/>
  <c r="K59" i="2" s="1"/>
  <c r="G10" i="2"/>
  <c r="M10" i="2" s="1"/>
  <c r="K10" i="2" s="1"/>
  <c r="G15" i="2"/>
  <c r="K15" i="2" s="1"/>
  <c r="G4" i="2"/>
  <c r="K4" i="2" s="1"/>
  <c r="G23" i="2"/>
  <c r="M23" i="2" s="1"/>
  <c r="K23" i="2" s="1"/>
  <c r="G6" i="2"/>
  <c r="K6" i="2" s="1"/>
  <c r="G66" i="2"/>
  <c r="K66" i="2" s="1"/>
  <c r="G20" i="2"/>
  <c r="G53" i="2"/>
  <c r="M53" i="2" s="1"/>
  <c r="K53" i="2" s="1"/>
  <c r="G17" i="2"/>
  <c r="K17" i="2" s="1"/>
  <c r="G25" i="2"/>
  <c r="M25" i="2" s="1"/>
  <c r="K25" i="2" s="1"/>
  <c r="G13" i="2"/>
  <c r="K13" i="2" s="1"/>
  <c r="G5" i="2"/>
  <c r="K5" i="2" s="1"/>
  <c r="G16" i="2"/>
  <c r="M16" i="2" s="1"/>
  <c r="K16" i="2" s="1"/>
  <c r="G78" i="2"/>
  <c r="M78" i="2" s="1"/>
  <c r="K78" i="2" s="1"/>
  <c r="G63" i="2"/>
  <c r="K63" i="2" s="1"/>
  <c r="G80" i="2"/>
  <c r="G58" i="2"/>
  <c r="M58" i="2" s="1"/>
  <c r="K58" i="2" s="1"/>
  <c r="G75" i="2"/>
  <c r="M75" i="2" s="1"/>
  <c r="K75" i="2" s="1"/>
  <c r="G26" i="2"/>
  <c r="M26" i="2" s="1"/>
  <c r="K26" i="2" s="1"/>
  <c r="G85" i="2"/>
  <c r="K85" i="2" s="1"/>
  <c r="G79" i="2"/>
  <c r="M79" i="2" s="1"/>
  <c r="K79" i="2" s="1"/>
  <c r="G14" i="2"/>
  <c r="K14" i="2" s="1"/>
  <c r="G74" i="2"/>
  <c r="M74" i="2" s="1"/>
  <c r="K74" i="2" s="1"/>
  <c r="G44" i="2"/>
  <c r="M44" i="2" s="1"/>
  <c r="K44" i="2" s="1"/>
  <c r="G61" i="2"/>
  <c r="K61" i="2" s="1"/>
  <c r="G24" i="2"/>
  <c r="M24" i="2" s="1"/>
  <c r="K24" i="2" s="1"/>
  <c r="G57" i="2"/>
  <c r="M57" i="2" s="1"/>
  <c r="K57" i="2" s="1"/>
  <c r="G12" i="2"/>
  <c r="K12" i="2" s="1"/>
  <c r="G18" i="2"/>
  <c r="G43" i="2"/>
  <c r="M43" i="2" s="1"/>
  <c r="K43" i="2" s="1"/>
  <c r="G60" i="2"/>
  <c r="M60" i="2" s="1"/>
  <c r="K60" i="2" s="1"/>
  <c r="G77" i="2"/>
  <c r="M77" i="2" s="1"/>
  <c r="K77" i="2" s="1"/>
  <c r="G55" i="2"/>
  <c r="M55" i="2" s="1"/>
  <c r="K55" i="2" s="1"/>
  <c r="G54" i="2"/>
  <c r="M54" i="2" s="1"/>
  <c r="K54" i="2" s="1"/>
  <c r="G11" i="2"/>
  <c r="K11" i="2" s="1"/>
  <c r="G49" i="2"/>
  <c r="M49" i="2" s="1"/>
  <c r="K49" i="2" s="1"/>
  <c r="G8" i="2"/>
  <c r="K8" i="2" s="1"/>
  <c r="G68" i="2"/>
  <c r="M68" i="2" s="1"/>
  <c r="K68" i="2" s="1"/>
  <c r="G22" i="2"/>
  <c r="G87" i="2"/>
  <c r="M87" i="2" s="1"/>
  <c r="K87" i="2" s="1"/>
  <c r="G62" i="2"/>
  <c r="M20" i="2" l="1"/>
  <c r="K20" i="2" s="1"/>
  <c r="M18" i="2"/>
  <c r="K18" i="2" s="1"/>
  <c r="K80" i="2"/>
  <c r="N80" i="2"/>
  <c r="M22" i="2"/>
  <c r="K22" i="2" s="1"/>
  <c r="K62" i="2"/>
  <c r="K67" i="2"/>
  <c r="G88" i="2"/>
  <c r="N88" i="2" l="1"/>
  <c r="M88" i="2"/>
  <c r="K88" i="2"/>
  <c r="F89" i="2" s="1"/>
</calcChain>
</file>

<file path=xl/sharedStrings.xml><?xml version="1.0" encoding="utf-8"?>
<sst xmlns="http://schemas.openxmlformats.org/spreadsheetml/2006/main" count="618" uniqueCount="217">
  <si>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</si>
  <si>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</si>
  <si>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</si>
  <si>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</si>
  <si>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</si>
  <si>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</si>
  <si>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</si>
  <si>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</si>
  <si>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</si>
  <si>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</si>
  <si>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</si>
  <si>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</si>
  <si>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</si>
  <si>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</si>
  <si>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</si>
  <si>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</si>
  <si>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</si>
  <si>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</si>
  <si>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Total:</t>
  </si>
  <si>
    <t>NPRI = Non-Participating Royalty Interest</t>
  </si>
  <si>
    <t>END OF EXHIBIT A</t>
  </si>
  <si>
    <t>Lucille Christman</t>
  </si>
  <si>
    <t>Mark A. Christman</t>
  </si>
  <si>
    <t>Unknown Heirs or Assigns of Carol Jean Griffith</t>
  </si>
  <si>
    <t>Mary E. Hartline</t>
  </si>
  <si>
    <t>Raymond E. Petty, Trustee of the Raymond and Hazel Petty Living Trust</t>
  </si>
  <si>
    <t>Betty J. Young</t>
  </si>
  <si>
    <t>Unknown Heirs or Assigns of Marie Saunders</t>
  </si>
  <si>
    <t>Unknown Heirs or Assigns of James M. Griffith</t>
  </si>
  <si>
    <t>Unknown Heirs or Assigns of Charles H. Griffith</t>
  </si>
  <si>
    <t>William E. Moore III</t>
  </si>
  <si>
    <t>Bruner Land Company, Inc.</t>
  </si>
  <si>
    <t>Long Point Energy, LLC</t>
  </si>
  <si>
    <t>Paul E. Holiday, Sr.</t>
  </si>
  <si>
    <t>Katherine Haselberger</t>
  </si>
  <si>
    <t>J. Fryer Properties, LLC</t>
  </si>
  <si>
    <t>Unknown Heirs or Assigns of Dessie Gibbons (NPRI)</t>
  </si>
  <si>
    <t>Unknown Heirs or Assigns of Delmas H. Gibbons (NPRI)</t>
  </si>
  <si>
    <t>Unknown Heirs or Assigns of Benjamin Staudt (NPRI)</t>
  </si>
  <si>
    <t>Ruth Vickers (NPRI)</t>
  </si>
  <si>
    <t>Robert Michael Ryan (NPRI)</t>
  </si>
  <si>
    <t>Janet M. Ryan (NPRI)</t>
  </si>
  <si>
    <t>Edward Thomas Ryan (NPRI)</t>
  </si>
  <si>
    <t>Edward Patrick Ryan (NPRI)</t>
  </si>
  <si>
    <t>Unknown Heirs or Assigns of C. W. Kerr (NPRI)</t>
  </si>
  <si>
    <t>Ruth M. Paine (NPRI)</t>
  </si>
  <si>
    <t>Heavens Acres, LLC</t>
  </si>
  <si>
    <t>James A. Fife, Trustee of the Solsbury Hill Trust</t>
  </si>
  <si>
    <t>Michael Shawn Howell</t>
  </si>
  <si>
    <t>Alice Jean (Faber) Coplan (NPRI)</t>
  </si>
  <si>
    <t>LL&amp;B Headwater, II, LP</t>
  </si>
  <si>
    <t xml:space="preserve">Appalachian Resources, LLC </t>
  </si>
  <si>
    <t>Richard Parry (NPRI)</t>
  </si>
  <si>
    <t>Eric D Moore</t>
  </si>
  <si>
    <t>Todd A. Armbrust, Trustee of the Todd A. Armbrust Revocable Living Trust dated June 27, 2002</t>
  </si>
  <si>
    <t xml:space="preserve">Gretchen Anderson </t>
  </si>
  <si>
    <t>Allyson Cox</t>
  </si>
  <si>
    <t>Elizabeth E. Lemkey</t>
  </si>
  <si>
    <t>Robert Schumacher</t>
  </si>
  <si>
    <t>Unknown Heirs or Assigns of T.C. Pratt</t>
  </si>
  <si>
    <t>RTB Minerals, LLC</t>
  </si>
  <si>
    <t>Unknown Heirs or Assigns of Mrs. W. B. Roberts</t>
  </si>
  <si>
    <t>Marjorie W. Gertscher</t>
  </si>
  <si>
    <t>Unknown Heirs or Assigns of Marjorie C. Maguire</t>
  </si>
  <si>
    <t>Unknown Heirs or Assigns of Margaret Lentz</t>
  </si>
  <si>
    <t>Grant C. Wilson</t>
  </si>
  <si>
    <t>Unknown Heirs or Assigns of Elizabeth C. Talbott</t>
  </si>
  <si>
    <t>David R. Wilson</t>
  </si>
  <si>
    <t>Unknown Heirs or Assigns of Forrest E. Diehl (NPRI)</t>
  </si>
  <si>
    <t>Unknown Heirs or Assigns of F. L. Sulsberger (NPRI)</t>
  </si>
  <si>
    <t>Unknown Heirs or Assigns of C. B. Taylor (NPRI)</t>
  </si>
  <si>
    <t>Robert Wise</t>
  </si>
  <si>
    <t>D&amp;M Acres, LLC</t>
  </si>
  <si>
    <t>Bounty Minerals, LLC</t>
  </si>
  <si>
    <t>Del Rio III SPV III, LLC</t>
  </si>
  <si>
    <t>Mark Hudson</t>
  </si>
  <si>
    <t>Golden Eagle Resources II, LLC</t>
  </si>
  <si>
    <t>Gateway Royalty IV, LLC</t>
  </si>
  <si>
    <t>24-028001.0000</t>
  </si>
  <si>
    <t>Sunsbury</t>
  </si>
  <si>
    <t>Monroe</t>
  </si>
  <si>
    <t>12-028025.0000</t>
  </si>
  <si>
    <t>Malaga</t>
  </si>
  <si>
    <t>12-028013.0000</t>
  </si>
  <si>
    <t>12-028014.0000</t>
  </si>
  <si>
    <t>12-028015.0000</t>
  </si>
  <si>
    <t>12-028027.0000</t>
  </si>
  <si>
    <t>24-028005.0000</t>
  </si>
  <si>
    <t>24-028002.0000</t>
  </si>
  <si>
    <t>04-004001.0000</t>
  </si>
  <si>
    <t>Center</t>
  </si>
  <si>
    <t>24-028008.0000</t>
  </si>
  <si>
    <t>04-009006.0000</t>
  </si>
  <si>
    <t>04-009005.0000</t>
  </si>
  <si>
    <t>04-009004.0000</t>
  </si>
  <si>
    <t>04-009007.0000</t>
  </si>
  <si>
    <t>04-009002.0000</t>
  </si>
  <si>
    <t>04-009001.0000</t>
  </si>
  <si>
    <t>04-009015.0000</t>
  </si>
  <si>
    <t>04-010006.0000</t>
  </si>
  <si>
    <t>04-010004.0000</t>
  </si>
  <si>
    <t>04-010017.0000</t>
  </si>
  <si>
    <t>04-010009.0000</t>
  </si>
  <si>
    <t>04-009010.0000</t>
  </si>
  <si>
    <t>04-014007.0000</t>
  </si>
  <si>
    <t>04-013008.0000</t>
  </si>
  <si>
    <t>04-013010.0000</t>
  </si>
  <si>
    <t>04-013003.0000</t>
  </si>
  <si>
    <t>04-013001.0000</t>
  </si>
  <si>
    <t>04-013009.0000</t>
  </si>
  <si>
    <t>04-013012.0000</t>
  </si>
  <si>
    <t>36174 Barber Ridge Rd.</t>
  </si>
  <si>
    <t>Woodsfield</t>
  </si>
  <si>
    <t>OH</t>
  </si>
  <si>
    <t>Canton</t>
  </si>
  <si>
    <t>47936 State Route 78</t>
  </si>
  <si>
    <t>Graysville</t>
  </si>
  <si>
    <t>51578 Moore Ridge Road</t>
  </si>
  <si>
    <t>Jerusalem</t>
  </si>
  <si>
    <t>315 Stone Meadow Circle</t>
  </si>
  <si>
    <t>Loudonville</t>
  </si>
  <si>
    <t>Unknown</t>
  </si>
  <si>
    <t>CA</t>
  </si>
  <si>
    <t>37930 Airport Road</t>
  </si>
  <si>
    <t>50875 Moore Ridge Road</t>
  </si>
  <si>
    <t>ATTN:  Douglas R. Bruner, Managing Member
P. O. Box 98</t>
  </si>
  <si>
    <t>Byesville</t>
  </si>
  <si>
    <t>ATTN:  James Lawson
5646 Milton Street, Suite 205</t>
  </si>
  <si>
    <t>Dallas</t>
  </si>
  <si>
    <t>TX</t>
  </si>
  <si>
    <t>49955 Ozark-Eddy Bridge Road</t>
  </si>
  <si>
    <t>203 Maple Avenue</t>
  </si>
  <si>
    <t>7910 Sunnyvale Lane</t>
  </si>
  <si>
    <t>Charlotte</t>
  </si>
  <si>
    <t>NC</t>
  </si>
  <si>
    <t>2604 S. Robins Bow Road</t>
  </si>
  <si>
    <t>Bloomington</t>
  </si>
  <si>
    <t>IN</t>
  </si>
  <si>
    <t>8421 Pavia Way</t>
  </si>
  <si>
    <t>Lakewood Ranch</t>
  </si>
  <si>
    <t>FL</t>
  </si>
  <si>
    <t>51304 SR 26</t>
  </si>
  <si>
    <t>Beallsville</t>
  </si>
  <si>
    <t>ATTN:  Christopher Dickson and Karen Dickson
P. O. Box 34</t>
  </si>
  <si>
    <t>Avon</t>
  </si>
  <si>
    <t>207 Roy Street</t>
  </si>
  <si>
    <t>Woodsville</t>
  </si>
  <si>
    <t>37950 Airport Road, Apt. 202</t>
  </si>
  <si>
    <t>ATTN: Gordon Deen, CEO
11412 Bee Cave Road, Suite 301</t>
  </si>
  <si>
    <t xml:space="preserve">Austin </t>
  </si>
  <si>
    <t>Glenmont</t>
  </si>
  <si>
    <t>5916 Amy Drive</t>
  </si>
  <si>
    <t>Edina</t>
  </si>
  <si>
    <t>MN</t>
  </si>
  <si>
    <t>48770 Ozark Eddy Bridge Road</t>
  </si>
  <si>
    <t>2290 Big Mulberry Trace</t>
  </si>
  <si>
    <t>Campobello</t>
  </si>
  <si>
    <t>SC</t>
  </si>
  <si>
    <t>41098 Laurel Cliff Road</t>
  </si>
  <si>
    <t>Pomeroy</t>
  </si>
  <si>
    <t>46382 Buckio Road</t>
  </si>
  <si>
    <t>2803 Vista Mariana</t>
  </si>
  <si>
    <t>Carlsbad</t>
  </si>
  <si>
    <t>5005 Barkstone Drive</t>
  </si>
  <si>
    <t>Grove City</t>
  </si>
  <si>
    <t>12204 Ivy Ridge Place</t>
  </si>
  <si>
    <t>Galena</t>
  </si>
  <si>
    <t>ATTN:  David E. Beck, Authorized Member
4771 Munson Street NW</t>
  </si>
  <si>
    <t>105 Patti Lane</t>
  </si>
  <si>
    <t>St. Clairsville</t>
  </si>
  <si>
    <t>CO</t>
  </si>
  <si>
    <t>240 Broadmoor Avenue</t>
  </si>
  <si>
    <t>Pittsburgh</t>
  </si>
  <si>
    <t>PA</t>
  </si>
  <si>
    <t>824 Gasche Street</t>
  </si>
  <si>
    <t>Wooster</t>
  </si>
  <si>
    <t>4110 Winland Road</t>
  </si>
  <si>
    <t xml:space="preserve">41100 Winland Road </t>
  </si>
  <si>
    <t>ATTN:  Mary Logston, Member
47884 Moore Ridge Road</t>
  </si>
  <si>
    <t>ATTN:  Tracie R. Palmer, President
777 Main Street, Suite 3400</t>
  </si>
  <si>
    <t>ATTN:  Craig Brede
3333 S. Bannock St., Suite 500</t>
  </si>
  <si>
    <t>Englewood</t>
  </si>
  <si>
    <t>Houston</t>
  </si>
  <si>
    <t>Columbus</t>
  </si>
  <si>
    <t>Carrollton</t>
  </si>
  <si>
    <t>James E. Yontz and Joy A. Yontz, husband and wife</t>
  </si>
  <si>
    <t>Tim Dick and Beverly Dick, husband and wife</t>
  </si>
  <si>
    <t>Lee C. Weber and Amy M. Moore</t>
  </si>
  <si>
    <t>Unknown Heirs or Assigns of Fred O. Sulsberger (NPRI)</t>
  </si>
  <si>
    <t>W. Jeffrey Tyndall</t>
  </si>
  <si>
    <t>No</t>
  </si>
  <si>
    <t>Unknown Heirs or Assigns of Ivan Griffith</t>
  </si>
  <si>
    <t>Yes</t>
  </si>
  <si>
    <t>233 Oak Lawn Ave.</t>
  </si>
  <si>
    <t>ATTN:  Alan L. Miller, Authorized Member
12144 Township Road 256</t>
  </si>
  <si>
    <t>Cindy S. Hayes</t>
  </si>
  <si>
    <t>Donald J. Dannemiller and Charlotte J. Dannemiller</t>
  </si>
  <si>
    <t>Beck Energy Corporation Working Interest Percentage</t>
  </si>
  <si>
    <t>Total Consenting Acres:</t>
  </si>
  <si>
    <t>Unknown Heirs or Assigns of Margaret Mae (Straight) Winland (NPRI)</t>
  </si>
  <si>
    <t>Unknown Heirs or Assigns of Juanita Holmes (NPRI)</t>
  </si>
  <si>
    <t>35520 State Route 537</t>
  </si>
  <si>
    <t>34357 Puth Drive</t>
  </si>
  <si>
    <t>P. O. Box 141366</t>
  </si>
  <si>
    <t>ATTN:  Chris Oldham, President
P. O. Box 637</t>
  </si>
  <si>
    <t>ATTN:  Michael Faust
1401 McKinney Street, Suite 900</t>
  </si>
  <si>
    <t>Unknown Heirs or Assigns of F. O. Sulsberger (NPRI)</t>
  </si>
  <si>
    <t>ATTN: Jason T. Fryer
1615 34th Street NE</t>
  </si>
  <si>
    <t>Fort Worth</t>
  </si>
  <si>
    <t>Unknown Heirs or Assigns of Paul Landefeld (NPRI)</t>
  </si>
  <si>
    <t>All Mineral Owners in the Proposed Paul Holiday F UP Unit.</t>
  </si>
  <si>
    <t>Expand Appalachia LLC Working Interest Percentage</t>
  </si>
  <si>
    <t>41350 Winland Road</t>
  </si>
  <si>
    <t>47361 State Route 26</t>
  </si>
  <si>
    <t>Golden Eagle Resources II-C, LLC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</si>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</sst>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165" fontId="4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65" fontId="3" fillId="0" borderId="2" xfId="2" applyNumberFormat="1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8" fontId="4" fillId="2" borderId="1" xfId="1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center" vertical="top"/>
    </xf>
    <xf numFmtId="0" fontId="5" fillId="2" borderId="0" xfId="2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4" fillId="2" borderId="1" xfId="2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8" fontId="4" fillId="0" borderId="1" xfId="1" applyNumberFormat="1" applyFont="1" applyFill="1" applyBorder="1" applyAlignment="1">
      <alignment horizontal="center" vertical="center"/>
    </xf>
    <xf numFmtId="168" fontId="4" fillId="0" borderId="11" xfId="1" applyNumberFormat="1" applyFont="1" applyFill="1" applyBorder="1" applyAlignment="1">
      <alignment horizontal="center" vertical="center"/>
    </xf>
    <xf numFmtId="168" fontId="4" fillId="0" borderId="12" xfId="1" applyNumberFormat="1" applyFont="1" applyFill="1" applyBorder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10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2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8" fontId="4" fillId="2" borderId="11" xfId="1" applyNumberFormat="1" applyFont="1" applyFill="1" applyBorder="1" applyAlignment="1">
      <alignment horizontal="center" vertical="center"/>
    </xf>
    <xf numFmtId="168" fontId="4" fillId="2" borderId="2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2"/>
  <sheetViews>
    <sheetView tabSelected="1" zoomScale="90" zoomScaleNormal="90" workbookViewId="0">
      <pane ySplit="3" topLeftCell="A4" activePane="bottomLeft" state="frozen"/>
      <selection pane="bottomLeft" sqref="A1:R1"/>
    </sheetView>
  </sheetViews>
  <sheetFormatPr defaultColWidth="9.140625" defaultRowHeight="15.75" x14ac:dyDescent="0.25"/>
  <cols>
    <col min="1" max="1" width="9.85546875" style="8" customWidth="1"/>
    <col min="2" max="2" width="83.5703125" style="24" customWidth="1"/>
    <col min="3" max="3" width="11.5703125" style="13" customWidth="1"/>
    <col min="4" max="4" width="13.7109375" style="13" customWidth="1"/>
    <col min="5" max="5" width="27.42578125" style="8" hidden="1" customWidth="1"/>
    <col min="6" max="6" width="14.140625" style="13" customWidth="1"/>
    <col min="7" max="7" width="16.5703125" style="13" customWidth="1"/>
    <col min="8" max="8" width="19.85546875" style="8" customWidth="1"/>
    <col min="9" max="9" width="12.85546875" style="13" customWidth="1"/>
    <col min="10" max="10" width="12.5703125" style="13" customWidth="1"/>
    <col min="11" max="12" width="19.28515625" style="13" customWidth="1"/>
    <col min="13" max="14" width="19.5703125" style="13" customWidth="1"/>
    <col min="15" max="15" width="49.140625" style="13" customWidth="1"/>
    <col min="16" max="16" width="20.5703125" style="8" customWidth="1"/>
    <col min="17" max="17" width="12" style="8" bestFit="1" customWidth="1"/>
    <col min="18" max="18" width="13" style="8" customWidth="1"/>
    <col min="19" max="16384" width="9.140625" style="8"/>
  </cols>
  <sheetData>
    <row r="1" spans="1:18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x14ac:dyDescent="0.25">
      <c r="A2" s="45" t="s">
        <v>210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s="9" customFormat="1" ht="63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211</v>
      </c>
      <c r="N3" s="6" t="s">
        <v>197</v>
      </c>
      <c r="O3" s="6" t="s">
        <v>13</v>
      </c>
      <c r="P3" s="6" t="s">
        <v>14</v>
      </c>
      <c r="Q3" s="6" t="s">
        <v>15</v>
      </c>
      <c r="R3" s="6" t="s">
        <v>16</v>
      </c>
    </row>
    <row r="4" spans="1:18" s="29" customFormat="1" x14ac:dyDescent="0.25">
      <c r="A4" s="27">
        <v>1</v>
      </c>
      <c r="B4" s="27" t="s">
        <v>21</v>
      </c>
      <c r="C4" s="27" t="s">
        <v>190</v>
      </c>
      <c r="D4" s="34">
        <v>4.1666666666666664E-2</v>
      </c>
      <c r="E4" s="34">
        <v>35.276000000000003</v>
      </c>
      <c r="F4" s="33">
        <f>E4*D4</f>
        <v>1.4698333333333333</v>
      </c>
      <c r="G4" s="28">
        <f t="shared" ref="G4:G26" si="0">F4/$F$88</f>
        <v>2.6409441496982331E-3</v>
      </c>
      <c r="H4" s="27" t="s">
        <v>78</v>
      </c>
      <c r="I4" s="27" t="s">
        <v>79</v>
      </c>
      <c r="J4" s="27" t="s">
        <v>80</v>
      </c>
      <c r="K4" s="28">
        <f>M4</f>
        <v>0</v>
      </c>
      <c r="L4" s="28">
        <v>0</v>
      </c>
      <c r="M4" s="28">
        <v>0</v>
      </c>
      <c r="N4" s="28">
        <v>0</v>
      </c>
      <c r="O4" s="27" t="s">
        <v>111</v>
      </c>
      <c r="P4" s="27" t="s">
        <v>112</v>
      </c>
      <c r="Q4" s="27" t="s">
        <v>113</v>
      </c>
      <c r="R4" s="27">
        <v>43793</v>
      </c>
    </row>
    <row r="5" spans="1:18" s="29" customFormat="1" x14ac:dyDescent="0.25">
      <c r="A5" s="27">
        <v>1</v>
      </c>
      <c r="B5" s="27" t="s">
        <v>22</v>
      </c>
      <c r="C5" s="27" t="s">
        <v>190</v>
      </c>
      <c r="D5" s="34">
        <v>4.1666666666666664E-2</v>
      </c>
      <c r="E5" s="34">
        <v>35.276000000000003</v>
      </c>
      <c r="F5" s="33">
        <f t="shared" ref="F5:F62" si="1">E5*D5</f>
        <v>1.4698333333333333</v>
      </c>
      <c r="G5" s="28">
        <f t="shared" si="0"/>
        <v>2.6409441496982331E-3</v>
      </c>
      <c r="H5" s="27" t="s">
        <v>78</v>
      </c>
      <c r="I5" s="27" t="s">
        <v>79</v>
      </c>
      <c r="J5" s="27" t="s">
        <v>80</v>
      </c>
      <c r="K5" s="28">
        <f t="shared" ref="K5:K64" si="2">M5</f>
        <v>0</v>
      </c>
      <c r="L5" s="28">
        <v>0</v>
      </c>
      <c r="M5" s="28">
        <v>0</v>
      </c>
      <c r="N5" s="28">
        <v>0</v>
      </c>
      <c r="O5" s="27" t="s">
        <v>193</v>
      </c>
      <c r="P5" s="27" t="s">
        <v>112</v>
      </c>
      <c r="Q5" s="27" t="s">
        <v>113</v>
      </c>
      <c r="R5" s="27">
        <v>43793</v>
      </c>
    </row>
    <row r="6" spans="1:18" s="29" customFormat="1" x14ac:dyDescent="0.25">
      <c r="A6" s="27">
        <v>1</v>
      </c>
      <c r="B6" s="27" t="s">
        <v>23</v>
      </c>
      <c r="C6" s="27" t="s">
        <v>190</v>
      </c>
      <c r="D6" s="34">
        <v>0.15</v>
      </c>
      <c r="E6" s="34">
        <v>35.276000000000003</v>
      </c>
      <c r="F6" s="33">
        <f t="shared" si="1"/>
        <v>5.2914000000000003</v>
      </c>
      <c r="G6" s="28">
        <f t="shared" si="0"/>
        <v>9.5073989389136398E-3</v>
      </c>
      <c r="H6" s="27" t="s">
        <v>78</v>
      </c>
      <c r="I6" s="27" t="s">
        <v>79</v>
      </c>
      <c r="J6" s="27" t="s">
        <v>80</v>
      </c>
      <c r="K6" s="28">
        <f t="shared" si="2"/>
        <v>0</v>
      </c>
      <c r="L6" s="28">
        <v>0</v>
      </c>
      <c r="M6" s="28">
        <v>0</v>
      </c>
      <c r="N6" s="28">
        <v>0</v>
      </c>
      <c r="O6" s="27" t="s">
        <v>121</v>
      </c>
      <c r="P6" s="27" t="s">
        <v>121</v>
      </c>
      <c r="Q6" s="27" t="s">
        <v>121</v>
      </c>
      <c r="R6" s="27" t="s">
        <v>121</v>
      </c>
    </row>
    <row r="7" spans="1:18" s="29" customFormat="1" x14ac:dyDescent="0.25">
      <c r="A7" s="27">
        <v>1</v>
      </c>
      <c r="B7" s="27" t="s">
        <v>191</v>
      </c>
      <c r="C7" s="27" t="s">
        <v>190</v>
      </c>
      <c r="D7" s="34">
        <v>0.15</v>
      </c>
      <c r="E7" s="34">
        <v>35.276000000000003</v>
      </c>
      <c r="F7" s="33">
        <f t="shared" si="1"/>
        <v>5.2914000000000003</v>
      </c>
      <c r="G7" s="28">
        <f t="shared" si="0"/>
        <v>9.5073989389136398E-3</v>
      </c>
      <c r="H7" s="27" t="s">
        <v>78</v>
      </c>
      <c r="I7" s="27" t="s">
        <v>79</v>
      </c>
      <c r="J7" s="27" t="s">
        <v>80</v>
      </c>
      <c r="K7" s="28">
        <f t="shared" si="2"/>
        <v>0</v>
      </c>
      <c r="L7" s="28">
        <v>0</v>
      </c>
      <c r="M7" s="28">
        <v>0</v>
      </c>
      <c r="N7" s="28">
        <v>0</v>
      </c>
      <c r="O7" s="27" t="s">
        <v>121</v>
      </c>
      <c r="P7" s="27" t="s">
        <v>121</v>
      </c>
      <c r="Q7" s="27" t="s">
        <v>121</v>
      </c>
      <c r="R7" s="27" t="s">
        <v>121</v>
      </c>
    </row>
    <row r="8" spans="1:18" s="29" customFormat="1" x14ac:dyDescent="0.25">
      <c r="A8" s="27">
        <v>1</v>
      </c>
      <c r="B8" s="27" t="s">
        <v>24</v>
      </c>
      <c r="C8" s="27" t="s">
        <v>190</v>
      </c>
      <c r="D8" s="34">
        <v>4.1666666666666664E-2</v>
      </c>
      <c r="E8" s="34">
        <v>35.276000000000003</v>
      </c>
      <c r="F8" s="33">
        <f t="shared" si="1"/>
        <v>1.4698333333333333</v>
      </c>
      <c r="G8" s="28">
        <f t="shared" si="0"/>
        <v>2.6409441496982331E-3</v>
      </c>
      <c r="H8" s="27" t="s">
        <v>78</v>
      </c>
      <c r="I8" s="27" t="s">
        <v>79</v>
      </c>
      <c r="J8" s="27" t="s">
        <v>80</v>
      </c>
      <c r="K8" s="28">
        <f t="shared" si="2"/>
        <v>0</v>
      </c>
      <c r="L8" s="28">
        <v>0</v>
      </c>
      <c r="M8" s="28">
        <v>0</v>
      </c>
      <c r="N8" s="28">
        <v>0</v>
      </c>
      <c r="O8" s="27" t="s">
        <v>115</v>
      </c>
      <c r="P8" s="27" t="s">
        <v>112</v>
      </c>
      <c r="Q8" s="27" t="s">
        <v>113</v>
      </c>
      <c r="R8" s="27">
        <v>43793</v>
      </c>
    </row>
    <row r="9" spans="1:18" s="29" customFormat="1" x14ac:dyDescent="0.25">
      <c r="A9" s="27">
        <v>1</v>
      </c>
      <c r="B9" s="27" t="s">
        <v>25</v>
      </c>
      <c r="C9" s="27" t="s">
        <v>192</v>
      </c>
      <c r="D9" s="34">
        <v>4.1666666666666664E-2</v>
      </c>
      <c r="E9" s="34">
        <v>35.276000000000003</v>
      </c>
      <c r="F9" s="33">
        <f t="shared" si="1"/>
        <v>1.4698333333333333</v>
      </c>
      <c r="G9" s="28">
        <f t="shared" si="0"/>
        <v>2.6409441496982331E-3</v>
      </c>
      <c r="H9" s="27" t="s">
        <v>78</v>
      </c>
      <c r="I9" s="27" t="s">
        <v>79</v>
      </c>
      <c r="J9" s="27" t="s">
        <v>80</v>
      </c>
      <c r="K9" s="28">
        <f t="shared" si="2"/>
        <v>2.6409441496982331E-3</v>
      </c>
      <c r="L9" s="28">
        <v>0</v>
      </c>
      <c r="M9" s="28">
        <f>G9</f>
        <v>2.6409441496982331E-3</v>
      </c>
      <c r="N9" s="28">
        <v>0</v>
      </c>
      <c r="O9" s="27" t="s">
        <v>201</v>
      </c>
      <c r="P9" s="27" t="s">
        <v>116</v>
      </c>
      <c r="Q9" s="27" t="s">
        <v>113</v>
      </c>
      <c r="R9" s="27">
        <v>45734</v>
      </c>
    </row>
    <row r="10" spans="1:18" s="29" customFormat="1" x14ac:dyDescent="0.25">
      <c r="A10" s="27">
        <v>1</v>
      </c>
      <c r="B10" s="27" t="s">
        <v>185</v>
      </c>
      <c r="C10" s="27" t="s">
        <v>192</v>
      </c>
      <c r="D10" s="34">
        <v>4.1666666666666664E-2</v>
      </c>
      <c r="E10" s="34">
        <v>35.276000000000003</v>
      </c>
      <c r="F10" s="33">
        <f t="shared" si="1"/>
        <v>1.4698333333333333</v>
      </c>
      <c r="G10" s="28">
        <f t="shared" si="0"/>
        <v>2.6409441496982331E-3</v>
      </c>
      <c r="H10" s="27" t="s">
        <v>78</v>
      </c>
      <c r="I10" s="27" t="s">
        <v>79</v>
      </c>
      <c r="J10" s="27" t="s">
        <v>80</v>
      </c>
      <c r="K10" s="28">
        <f t="shared" si="2"/>
        <v>2.6409441496982331E-3</v>
      </c>
      <c r="L10" s="28">
        <v>0</v>
      </c>
      <c r="M10" s="28">
        <f>G10</f>
        <v>2.6409441496982331E-3</v>
      </c>
      <c r="N10" s="28">
        <v>0</v>
      </c>
      <c r="O10" s="27" t="s">
        <v>117</v>
      </c>
      <c r="P10" s="27" t="s">
        <v>118</v>
      </c>
      <c r="Q10" s="27" t="s">
        <v>113</v>
      </c>
      <c r="R10" s="27">
        <v>43747</v>
      </c>
    </row>
    <row r="11" spans="1:18" s="29" customFormat="1" x14ac:dyDescent="0.25">
      <c r="A11" s="27">
        <v>1</v>
      </c>
      <c r="B11" s="27" t="s">
        <v>26</v>
      </c>
      <c r="C11" s="27" t="s">
        <v>190</v>
      </c>
      <c r="D11" s="34">
        <v>4.1666666666666664E-2</v>
      </c>
      <c r="E11" s="34">
        <v>35.276000000000003</v>
      </c>
      <c r="F11" s="33">
        <f t="shared" si="1"/>
        <v>1.4698333333333333</v>
      </c>
      <c r="G11" s="28">
        <f t="shared" si="0"/>
        <v>2.6409441496982331E-3</v>
      </c>
      <c r="H11" s="27" t="s">
        <v>78</v>
      </c>
      <c r="I11" s="27" t="s">
        <v>79</v>
      </c>
      <c r="J11" s="27" t="s">
        <v>80</v>
      </c>
      <c r="K11" s="28">
        <f t="shared" si="2"/>
        <v>0</v>
      </c>
      <c r="L11" s="28">
        <v>0</v>
      </c>
      <c r="M11" s="28">
        <v>0</v>
      </c>
      <c r="N11" s="28">
        <v>0</v>
      </c>
      <c r="O11" s="27" t="s">
        <v>119</v>
      </c>
      <c r="P11" s="27" t="s">
        <v>120</v>
      </c>
      <c r="Q11" s="27" t="s">
        <v>113</v>
      </c>
      <c r="R11" s="27">
        <v>44842</v>
      </c>
    </row>
    <row r="12" spans="1:18" s="29" customFormat="1" x14ac:dyDescent="0.25">
      <c r="A12" s="27">
        <v>1</v>
      </c>
      <c r="B12" s="27" t="s">
        <v>27</v>
      </c>
      <c r="C12" s="27" t="s">
        <v>190</v>
      </c>
      <c r="D12" s="34">
        <v>0.15</v>
      </c>
      <c r="E12" s="34">
        <v>35.276000000000003</v>
      </c>
      <c r="F12" s="33">
        <f t="shared" si="1"/>
        <v>5.2914000000000003</v>
      </c>
      <c r="G12" s="28">
        <f t="shared" si="0"/>
        <v>9.5073989389136398E-3</v>
      </c>
      <c r="H12" s="27" t="s">
        <v>78</v>
      </c>
      <c r="I12" s="27" t="s">
        <v>79</v>
      </c>
      <c r="J12" s="27" t="s">
        <v>80</v>
      </c>
      <c r="K12" s="28">
        <f t="shared" si="2"/>
        <v>0</v>
      </c>
      <c r="L12" s="28">
        <v>0</v>
      </c>
      <c r="M12" s="28">
        <v>0</v>
      </c>
      <c r="N12" s="28">
        <v>0</v>
      </c>
      <c r="O12" s="27" t="s">
        <v>121</v>
      </c>
      <c r="P12" s="27" t="s">
        <v>121</v>
      </c>
      <c r="Q12" s="27" t="s">
        <v>121</v>
      </c>
      <c r="R12" s="27" t="s">
        <v>121</v>
      </c>
    </row>
    <row r="13" spans="1:18" s="29" customFormat="1" x14ac:dyDescent="0.25">
      <c r="A13" s="27">
        <v>1</v>
      </c>
      <c r="B13" s="27" t="s">
        <v>28</v>
      </c>
      <c r="C13" s="27" t="s">
        <v>190</v>
      </c>
      <c r="D13" s="34">
        <v>0.15</v>
      </c>
      <c r="E13" s="34">
        <v>35.276000000000003</v>
      </c>
      <c r="F13" s="33">
        <f t="shared" si="1"/>
        <v>5.2914000000000003</v>
      </c>
      <c r="G13" s="28">
        <f t="shared" si="0"/>
        <v>9.5073989389136398E-3</v>
      </c>
      <c r="H13" s="27" t="s">
        <v>78</v>
      </c>
      <c r="I13" s="27" t="s">
        <v>79</v>
      </c>
      <c r="J13" s="27" t="s">
        <v>80</v>
      </c>
      <c r="K13" s="28">
        <f t="shared" si="2"/>
        <v>0</v>
      </c>
      <c r="L13" s="28">
        <v>0</v>
      </c>
      <c r="M13" s="28">
        <v>0</v>
      </c>
      <c r="N13" s="28">
        <v>0</v>
      </c>
      <c r="O13" s="27" t="s">
        <v>121</v>
      </c>
      <c r="P13" s="27" t="s">
        <v>121</v>
      </c>
      <c r="Q13" s="27" t="s">
        <v>121</v>
      </c>
      <c r="R13" s="27" t="s">
        <v>121</v>
      </c>
    </row>
    <row r="14" spans="1:18" s="29" customFormat="1" x14ac:dyDescent="0.25">
      <c r="A14" s="27">
        <v>1</v>
      </c>
      <c r="B14" s="27" t="s">
        <v>29</v>
      </c>
      <c r="C14" s="27" t="s">
        <v>190</v>
      </c>
      <c r="D14" s="34">
        <v>0.15</v>
      </c>
      <c r="E14" s="34">
        <v>35.276000000000003</v>
      </c>
      <c r="F14" s="33">
        <f t="shared" si="1"/>
        <v>5.2914000000000003</v>
      </c>
      <c r="G14" s="28">
        <f t="shared" si="0"/>
        <v>9.5073989389136398E-3</v>
      </c>
      <c r="H14" s="27" t="s">
        <v>78</v>
      </c>
      <c r="I14" s="27" t="s">
        <v>79</v>
      </c>
      <c r="J14" s="27" t="s">
        <v>80</v>
      </c>
      <c r="K14" s="28">
        <f t="shared" si="2"/>
        <v>0</v>
      </c>
      <c r="L14" s="28">
        <v>0</v>
      </c>
      <c r="M14" s="28">
        <v>0</v>
      </c>
      <c r="N14" s="28">
        <v>0</v>
      </c>
      <c r="O14" s="27" t="s">
        <v>121</v>
      </c>
      <c r="P14" s="27" t="s">
        <v>121</v>
      </c>
      <c r="Q14" s="27" t="s">
        <v>121</v>
      </c>
      <c r="R14" s="27" t="s">
        <v>121</v>
      </c>
    </row>
    <row r="15" spans="1:18" s="29" customFormat="1" x14ac:dyDescent="0.25">
      <c r="A15" s="27">
        <v>2</v>
      </c>
      <c r="B15" s="27" t="s">
        <v>30</v>
      </c>
      <c r="C15" s="27" t="s">
        <v>190</v>
      </c>
      <c r="D15" s="34">
        <v>0.5</v>
      </c>
      <c r="E15" s="34">
        <v>0.47599999999999998</v>
      </c>
      <c r="F15" s="33">
        <f t="shared" si="1"/>
        <v>0.23799999999999999</v>
      </c>
      <c r="G15" s="28">
        <f t="shared" si="0"/>
        <v>4.2762991787833959E-4</v>
      </c>
      <c r="H15" s="27" t="s">
        <v>81</v>
      </c>
      <c r="I15" s="27" t="s">
        <v>82</v>
      </c>
      <c r="J15" s="27" t="s">
        <v>80</v>
      </c>
      <c r="K15" s="28">
        <f t="shared" si="2"/>
        <v>0</v>
      </c>
      <c r="L15" s="28">
        <v>0</v>
      </c>
      <c r="M15" s="28">
        <v>0</v>
      </c>
      <c r="N15" s="28">
        <v>0</v>
      </c>
      <c r="O15" s="27" t="s">
        <v>123</v>
      </c>
      <c r="P15" s="27" t="s">
        <v>112</v>
      </c>
      <c r="Q15" s="27" t="s">
        <v>113</v>
      </c>
      <c r="R15" s="27">
        <v>43793</v>
      </c>
    </row>
    <row r="16" spans="1:18" s="29" customFormat="1" x14ac:dyDescent="0.25">
      <c r="A16" s="27">
        <v>2</v>
      </c>
      <c r="B16" s="27" t="s">
        <v>186</v>
      </c>
      <c r="C16" s="27" t="s">
        <v>192</v>
      </c>
      <c r="D16" s="34">
        <v>0.5</v>
      </c>
      <c r="E16" s="34">
        <v>0.47599999999999998</v>
      </c>
      <c r="F16" s="33">
        <f t="shared" si="1"/>
        <v>0.23799999999999999</v>
      </c>
      <c r="G16" s="28">
        <f t="shared" si="0"/>
        <v>4.2762991787833959E-4</v>
      </c>
      <c r="H16" s="27" t="s">
        <v>81</v>
      </c>
      <c r="I16" s="27" t="s">
        <v>82</v>
      </c>
      <c r="J16" s="27" t="s">
        <v>80</v>
      </c>
      <c r="K16" s="28">
        <f t="shared" si="2"/>
        <v>4.2762991787833959E-4</v>
      </c>
      <c r="L16" s="28">
        <v>0</v>
      </c>
      <c r="M16" s="28">
        <f>G16</f>
        <v>4.2762991787833959E-4</v>
      </c>
      <c r="N16" s="28">
        <v>0</v>
      </c>
      <c r="O16" s="27" t="s">
        <v>124</v>
      </c>
      <c r="P16" s="27" t="s">
        <v>118</v>
      </c>
      <c r="Q16" s="27" t="s">
        <v>113</v>
      </c>
      <c r="R16" s="27">
        <v>43747</v>
      </c>
    </row>
    <row r="17" spans="1:18" s="29" customFormat="1" x14ac:dyDescent="0.25">
      <c r="A17" s="27">
        <v>3</v>
      </c>
      <c r="B17" s="27" t="s">
        <v>30</v>
      </c>
      <c r="C17" s="27" t="s">
        <v>190</v>
      </c>
      <c r="D17" s="34">
        <v>0.5</v>
      </c>
      <c r="E17" s="34">
        <v>3.1749999999999998</v>
      </c>
      <c r="F17" s="33">
        <f t="shared" si="1"/>
        <v>1.5874999999999999</v>
      </c>
      <c r="G17" s="28">
        <f t="shared" si="0"/>
        <v>2.8523634228229582E-3</v>
      </c>
      <c r="H17" s="27" t="s">
        <v>83</v>
      </c>
      <c r="I17" s="27" t="s">
        <v>82</v>
      </c>
      <c r="J17" s="27" t="s">
        <v>80</v>
      </c>
      <c r="K17" s="28">
        <f t="shared" si="2"/>
        <v>0</v>
      </c>
      <c r="L17" s="28">
        <v>0</v>
      </c>
      <c r="M17" s="28">
        <v>0</v>
      </c>
      <c r="N17" s="28">
        <v>0</v>
      </c>
      <c r="O17" s="31" t="s">
        <v>123</v>
      </c>
      <c r="P17" s="27" t="s">
        <v>112</v>
      </c>
      <c r="Q17" s="27" t="s">
        <v>113</v>
      </c>
      <c r="R17" s="27">
        <v>43793</v>
      </c>
    </row>
    <row r="18" spans="1:18" s="29" customFormat="1" ht="31.5" x14ac:dyDescent="0.25">
      <c r="A18" s="27">
        <v>3</v>
      </c>
      <c r="B18" s="27" t="s">
        <v>31</v>
      </c>
      <c r="C18" s="27" t="s">
        <v>192</v>
      </c>
      <c r="D18" s="34">
        <v>0.5</v>
      </c>
      <c r="E18" s="34">
        <v>3.1749999999999998</v>
      </c>
      <c r="F18" s="33">
        <f t="shared" si="1"/>
        <v>1.5874999999999999</v>
      </c>
      <c r="G18" s="28">
        <f t="shared" si="0"/>
        <v>2.8523634228229582E-3</v>
      </c>
      <c r="H18" s="27" t="s">
        <v>83</v>
      </c>
      <c r="I18" s="27" t="s">
        <v>82</v>
      </c>
      <c r="J18" s="27" t="s">
        <v>80</v>
      </c>
      <c r="K18" s="28">
        <f t="shared" si="2"/>
        <v>2.8523634228229582E-3</v>
      </c>
      <c r="L18" s="28">
        <v>0</v>
      </c>
      <c r="M18" s="28">
        <f>G18</f>
        <v>2.8523634228229582E-3</v>
      </c>
      <c r="N18" s="28">
        <v>0</v>
      </c>
      <c r="O18" s="31" t="s">
        <v>125</v>
      </c>
      <c r="P18" s="27" t="s">
        <v>126</v>
      </c>
      <c r="Q18" s="27" t="s">
        <v>113</v>
      </c>
      <c r="R18" s="27">
        <v>43723</v>
      </c>
    </row>
    <row r="19" spans="1:18" s="29" customFormat="1" x14ac:dyDescent="0.25">
      <c r="A19" s="27">
        <v>4</v>
      </c>
      <c r="B19" s="27" t="s">
        <v>30</v>
      </c>
      <c r="C19" s="27" t="s">
        <v>190</v>
      </c>
      <c r="D19" s="34">
        <v>0.5</v>
      </c>
      <c r="E19" s="34">
        <v>8.0079999999999991</v>
      </c>
      <c r="F19" s="33">
        <f t="shared" si="1"/>
        <v>4.0039999999999996</v>
      </c>
      <c r="G19" s="28">
        <f t="shared" si="0"/>
        <v>7.1942445007767714E-3</v>
      </c>
      <c r="H19" s="27" t="s">
        <v>84</v>
      </c>
      <c r="I19" s="27" t="s">
        <v>82</v>
      </c>
      <c r="J19" s="27" t="s">
        <v>80</v>
      </c>
      <c r="K19" s="28">
        <f t="shared" si="2"/>
        <v>0</v>
      </c>
      <c r="L19" s="28">
        <v>0</v>
      </c>
      <c r="M19" s="28">
        <v>0</v>
      </c>
      <c r="N19" s="28">
        <v>0</v>
      </c>
      <c r="O19" s="27" t="s">
        <v>123</v>
      </c>
      <c r="P19" s="27" t="s">
        <v>112</v>
      </c>
      <c r="Q19" s="27" t="s">
        <v>113</v>
      </c>
      <c r="R19" s="27">
        <v>43793</v>
      </c>
    </row>
    <row r="20" spans="1:18" s="29" customFormat="1" ht="31.5" x14ac:dyDescent="0.25">
      <c r="A20" s="27">
        <v>4</v>
      </c>
      <c r="B20" s="27" t="s">
        <v>31</v>
      </c>
      <c r="C20" s="27" t="s">
        <v>192</v>
      </c>
      <c r="D20" s="34">
        <v>0.5</v>
      </c>
      <c r="E20" s="34">
        <v>8.0079999999999991</v>
      </c>
      <c r="F20" s="33">
        <f t="shared" si="1"/>
        <v>4.0039999999999996</v>
      </c>
      <c r="G20" s="28">
        <f t="shared" si="0"/>
        <v>7.1942445007767714E-3</v>
      </c>
      <c r="H20" s="27" t="s">
        <v>84</v>
      </c>
      <c r="I20" s="27" t="s">
        <v>82</v>
      </c>
      <c r="J20" s="27" t="s">
        <v>80</v>
      </c>
      <c r="K20" s="28">
        <f t="shared" si="2"/>
        <v>7.1942445007767714E-3</v>
      </c>
      <c r="L20" s="28">
        <v>0</v>
      </c>
      <c r="M20" s="28">
        <f>G20</f>
        <v>7.1942445007767714E-3</v>
      </c>
      <c r="N20" s="28">
        <v>0</v>
      </c>
      <c r="O20" s="27" t="s">
        <v>125</v>
      </c>
      <c r="P20" s="27" t="s">
        <v>126</v>
      </c>
      <c r="Q20" s="27" t="s">
        <v>113</v>
      </c>
      <c r="R20" s="27">
        <v>43723</v>
      </c>
    </row>
    <row r="21" spans="1:18" s="29" customFormat="1" x14ac:dyDescent="0.25">
      <c r="A21" s="27">
        <v>5</v>
      </c>
      <c r="B21" s="27" t="s">
        <v>30</v>
      </c>
      <c r="C21" s="27" t="s">
        <v>190</v>
      </c>
      <c r="D21" s="34">
        <v>0.5</v>
      </c>
      <c r="E21" s="34">
        <v>7.7649999999999997</v>
      </c>
      <c r="F21" s="33">
        <f t="shared" si="1"/>
        <v>3.8824999999999998</v>
      </c>
      <c r="G21" s="28">
        <f t="shared" si="0"/>
        <v>6.9759376309355189E-3</v>
      </c>
      <c r="H21" s="27" t="s">
        <v>85</v>
      </c>
      <c r="I21" s="27" t="s">
        <v>82</v>
      </c>
      <c r="J21" s="27" t="s">
        <v>80</v>
      </c>
      <c r="K21" s="28">
        <f t="shared" si="2"/>
        <v>0</v>
      </c>
      <c r="L21" s="28">
        <v>0</v>
      </c>
      <c r="M21" s="28">
        <v>0</v>
      </c>
      <c r="N21" s="28">
        <v>0</v>
      </c>
      <c r="O21" s="27" t="s">
        <v>123</v>
      </c>
      <c r="P21" s="27" t="s">
        <v>112</v>
      </c>
      <c r="Q21" s="27" t="s">
        <v>113</v>
      </c>
      <c r="R21" s="27">
        <v>43793</v>
      </c>
    </row>
    <row r="22" spans="1:18" s="29" customFormat="1" ht="31.5" x14ac:dyDescent="0.25">
      <c r="A22" s="27">
        <v>5</v>
      </c>
      <c r="B22" s="27" t="s">
        <v>31</v>
      </c>
      <c r="C22" s="27" t="s">
        <v>192</v>
      </c>
      <c r="D22" s="34">
        <v>0.5</v>
      </c>
      <c r="E22" s="34">
        <v>7.7649999999999997</v>
      </c>
      <c r="F22" s="33">
        <f t="shared" si="1"/>
        <v>3.8824999999999998</v>
      </c>
      <c r="G22" s="28">
        <f t="shared" si="0"/>
        <v>6.9759376309355189E-3</v>
      </c>
      <c r="H22" s="27" t="s">
        <v>85</v>
      </c>
      <c r="I22" s="27" t="s">
        <v>82</v>
      </c>
      <c r="J22" s="27" t="s">
        <v>80</v>
      </c>
      <c r="K22" s="28">
        <f t="shared" si="2"/>
        <v>6.9759376309355189E-3</v>
      </c>
      <c r="L22" s="28">
        <v>0</v>
      </c>
      <c r="M22" s="28">
        <f>G22</f>
        <v>6.9759376309355189E-3</v>
      </c>
      <c r="N22" s="28">
        <v>0</v>
      </c>
      <c r="O22" s="27" t="s">
        <v>125</v>
      </c>
      <c r="P22" s="27" t="s">
        <v>126</v>
      </c>
      <c r="Q22" s="27" t="s">
        <v>113</v>
      </c>
      <c r="R22" s="27">
        <v>43723</v>
      </c>
    </row>
    <row r="23" spans="1:18" ht="31.5" x14ac:dyDescent="0.25">
      <c r="A23" s="10">
        <v>6</v>
      </c>
      <c r="B23" s="10" t="s">
        <v>32</v>
      </c>
      <c r="C23" s="10" t="s">
        <v>192</v>
      </c>
      <c r="D23" s="11">
        <v>1</v>
      </c>
      <c r="E23" s="11">
        <v>1.7050000000000001</v>
      </c>
      <c r="F23" s="12">
        <f t="shared" si="1"/>
        <v>1.7050000000000001</v>
      </c>
      <c r="G23" s="4">
        <f t="shared" si="0"/>
        <v>3.0634832352208785E-3</v>
      </c>
      <c r="H23" s="10" t="s">
        <v>86</v>
      </c>
      <c r="I23" s="10" t="s">
        <v>82</v>
      </c>
      <c r="J23" s="10" t="s">
        <v>80</v>
      </c>
      <c r="K23" s="4">
        <f t="shared" si="2"/>
        <v>3.0634832352208785E-3</v>
      </c>
      <c r="L23" s="4">
        <v>0</v>
      </c>
      <c r="M23" s="4">
        <f>G23</f>
        <v>3.0634832352208785E-3</v>
      </c>
      <c r="N23" s="4">
        <v>0</v>
      </c>
      <c r="O23" s="10" t="s">
        <v>127</v>
      </c>
      <c r="P23" s="10" t="s">
        <v>128</v>
      </c>
      <c r="Q23" s="10" t="s">
        <v>129</v>
      </c>
      <c r="R23" s="10">
        <v>75206</v>
      </c>
    </row>
    <row r="24" spans="1:18" x14ac:dyDescent="0.25">
      <c r="A24" s="10">
        <v>7</v>
      </c>
      <c r="B24" s="10" t="s">
        <v>33</v>
      </c>
      <c r="C24" s="10" t="s">
        <v>192</v>
      </c>
      <c r="D24" s="11">
        <v>1</v>
      </c>
      <c r="E24" s="11">
        <v>0.32900000000000001</v>
      </c>
      <c r="F24" s="12">
        <f t="shared" si="1"/>
        <v>0.32900000000000001</v>
      </c>
      <c r="G24" s="4">
        <f t="shared" si="0"/>
        <v>5.9113547471417542E-4</v>
      </c>
      <c r="H24" s="10" t="s">
        <v>87</v>
      </c>
      <c r="I24" s="10" t="s">
        <v>79</v>
      </c>
      <c r="J24" s="10" t="s">
        <v>80</v>
      </c>
      <c r="K24" s="4">
        <f t="shared" si="2"/>
        <v>5.9113547471417542E-4</v>
      </c>
      <c r="L24" s="4">
        <v>0</v>
      </c>
      <c r="M24" s="4">
        <f>G24</f>
        <v>5.9113547471417542E-4</v>
      </c>
      <c r="N24" s="4">
        <v>0</v>
      </c>
      <c r="O24" s="10" t="s">
        <v>130</v>
      </c>
      <c r="P24" s="10" t="s">
        <v>118</v>
      </c>
      <c r="Q24" s="10" t="s">
        <v>113</v>
      </c>
      <c r="R24" s="10">
        <v>43747</v>
      </c>
    </row>
    <row r="25" spans="1:18" x14ac:dyDescent="0.25">
      <c r="A25" s="10">
        <v>8</v>
      </c>
      <c r="B25" s="10" t="s">
        <v>34</v>
      </c>
      <c r="C25" s="10" t="s">
        <v>192</v>
      </c>
      <c r="D25" s="11">
        <v>1</v>
      </c>
      <c r="E25" s="11">
        <v>35.521000000000001</v>
      </c>
      <c r="F25" s="12">
        <f t="shared" si="1"/>
        <v>35.521000000000001</v>
      </c>
      <c r="G25" s="4">
        <f t="shared" si="0"/>
        <v>6.3822866861161773E-2</v>
      </c>
      <c r="H25" s="10" t="s">
        <v>88</v>
      </c>
      <c r="I25" s="10" t="s">
        <v>79</v>
      </c>
      <c r="J25" s="10" t="s">
        <v>80</v>
      </c>
      <c r="K25" s="4">
        <f t="shared" si="2"/>
        <v>6.3822866861161773E-2</v>
      </c>
      <c r="L25" s="4">
        <v>0</v>
      </c>
      <c r="M25" s="4">
        <f>G25</f>
        <v>6.3822866861161773E-2</v>
      </c>
      <c r="N25" s="4">
        <v>0</v>
      </c>
      <c r="O25" s="10" t="s">
        <v>131</v>
      </c>
      <c r="P25" s="10" t="s">
        <v>112</v>
      </c>
      <c r="Q25" s="10" t="s">
        <v>113</v>
      </c>
      <c r="R25" s="10">
        <v>43793</v>
      </c>
    </row>
    <row r="26" spans="1:18" ht="31.5" x14ac:dyDescent="0.25">
      <c r="A26" s="35">
        <v>9</v>
      </c>
      <c r="B26" s="10" t="s">
        <v>35</v>
      </c>
      <c r="C26" s="35" t="s">
        <v>192</v>
      </c>
      <c r="D26" s="53">
        <v>1</v>
      </c>
      <c r="E26" s="53">
        <v>11.548</v>
      </c>
      <c r="F26" s="54">
        <f t="shared" si="1"/>
        <v>11.548</v>
      </c>
      <c r="G26" s="36">
        <f t="shared" si="0"/>
        <v>2.0749034838903637E-2</v>
      </c>
      <c r="H26" s="35" t="s">
        <v>89</v>
      </c>
      <c r="I26" s="35" t="s">
        <v>90</v>
      </c>
      <c r="J26" s="35" t="s">
        <v>80</v>
      </c>
      <c r="K26" s="36">
        <f t="shared" si="2"/>
        <v>2.0749034838903637E-2</v>
      </c>
      <c r="L26" s="37">
        <v>0</v>
      </c>
      <c r="M26" s="36">
        <f>G26</f>
        <v>2.0749034838903637E-2</v>
      </c>
      <c r="N26" s="36">
        <v>0</v>
      </c>
      <c r="O26" s="10" t="s">
        <v>207</v>
      </c>
      <c r="P26" s="10" t="s">
        <v>114</v>
      </c>
      <c r="Q26" s="10" t="s">
        <v>113</v>
      </c>
      <c r="R26" s="10">
        <v>44714</v>
      </c>
    </row>
    <row r="27" spans="1:18" x14ac:dyDescent="0.25">
      <c r="A27" s="35"/>
      <c r="B27" s="10" t="s">
        <v>36</v>
      </c>
      <c r="C27" s="35"/>
      <c r="D27" s="53"/>
      <c r="E27" s="53"/>
      <c r="F27" s="54"/>
      <c r="G27" s="36"/>
      <c r="H27" s="35"/>
      <c r="I27" s="35"/>
      <c r="J27" s="35"/>
      <c r="K27" s="36"/>
      <c r="L27" s="38"/>
      <c r="M27" s="36"/>
      <c r="N27" s="36"/>
      <c r="O27" s="10" t="s">
        <v>121</v>
      </c>
      <c r="P27" s="10" t="s">
        <v>121</v>
      </c>
      <c r="Q27" s="10" t="s">
        <v>121</v>
      </c>
      <c r="R27" s="10" t="s">
        <v>121</v>
      </c>
    </row>
    <row r="28" spans="1:18" x14ac:dyDescent="0.25">
      <c r="A28" s="35"/>
      <c r="B28" s="10" t="s">
        <v>37</v>
      </c>
      <c r="C28" s="35"/>
      <c r="D28" s="53"/>
      <c r="E28" s="53"/>
      <c r="F28" s="54"/>
      <c r="G28" s="36"/>
      <c r="H28" s="35"/>
      <c r="I28" s="35"/>
      <c r="J28" s="35"/>
      <c r="K28" s="36"/>
      <c r="L28" s="38"/>
      <c r="M28" s="36"/>
      <c r="N28" s="36"/>
      <c r="O28" s="10" t="s">
        <v>121</v>
      </c>
      <c r="P28" s="10" t="s">
        <v>121</v>
      </c>
      <c r="Q28" s="10" t="s">
        <v>121</v>
      </c>
      <c r="R28" s="10" t="s">
        <v>121</v>
      </c>
    </row>
    <row r="29" spans="1:18" x14ac:dyDescent="0.25">
      <c r="A29" s="35"/>
      <c r="B29" s="10" t="s">
        <v>38</v>
      </c>
      <c r="C29" s="35"/>
      <c r="D29" s="53"/>
      <c r="E29" s="53"/>
      <c r="F29" s="54"/>
      <c r="G29" s="36"/>
      <c r="H29" s="35"/>
      <c r="I29" s="35"/>
      <c r="J29" s="35"/>
      <c r="K29" s="36"/>
      <c r="L29" s="38"/>
      <c r="M29" s="36"/>
      <c r="N29" s="36"/>
      <c r="O29" s="10" t="s">
        <v>121</v>
      </c>
      <c r="P29" s="10" t="s">
        <v>121</v>
      </c>
      <c r="Q29" s="10" t="s">
        <v>121</v>
      </c>
      <c r="R29" s="10" t="s">
        <v>121</v>
      </c>
    </row>
    <row r="30" spans="1:18" s="13" customFormat="1" x14ac:dyDescent="0.25">
      <c r="A30" s="35"/>
      <c r="B30" s="10" t="s">
        <v>39</v>
      </c>
      <c r="C30" s="35"/>
      <c r="D30" s="53"/>
      <c r="E30" s="53"/>
      <c r="F30" s="54"/>
      <c r="G30" s="36"/>
      <c r="H30" s="35"/>
      <c r="I30" s="35"/>
      <c r="J30" s="35"/>
      <c r="K30" s="36"/>
      <c r="L30" s="38"/>
      <c r="M30" s="36"/>
      <c r="N30" s="36"/>
      <c r="O30" s="10" t="s">
        <v>121</v>
      </c>
      <c r="P30" s="10" t="s">
        <v>121</v>
      </c>
      <c r="Q30" s="10" t="s">
        <v>121</v>
      </c>
      <c r="R30" s="10" t="s">
        <v>121</v>
      </c>
    </row>
    <row r="31" spans="1:18" x14ac:dyDescent="0.25">
      <c r="A31" s="35"/>
      <c r="B31" s="10" t="s">
        <v>40</v>
      </c>
      <c r="C31" s="35"/>
      <c r="D31" s="53"/>
      <c r="E31" s="53"/>
      <c r="F31" s="54"/>
      <c r="G31" s="36"/>
      <c r="H31" s="35"/>
      <c r="I31" s="35"/>
      <c r="J31" s="35"/>
      <c r="K31" s="36"/>
      <c r="L31" s="38"/>
      <c r="M31" s="36"/>
      <c r="N31" s="36"/>
      <c r="O31" s="10" t="s">
        <v>132</v>
      </c>
      <c r="P31" s="10" t="s">
        <v>133</v>
      </c>
      <c r="Q31" s="10" t="s">
        <v>134</v>
      </c>
      <c r="R31" s="10">
        <v>28210</v>
      </c>
    </row>
    <row r="32" spans="1:18" x14ac:dyDescent="0.25">
      <c r="A32" s="35"/>
      <c r="B32" s="10" t="s">
        <v>41</v>
      </c>
      <c r="C32" s="35"/>
      <c r="D32" s="53"/>
      <c r="E32" s="53"/>
      <c r="F32" s="54"/>
      <c r="G32" s="36"/>
      <c r="H32" s="35"/>
      <c r="I32" s="35"/>
      <c r="J32" s="35"/>
      <c r="K32" s="36"/>
      <c r="L32" s="38"/>
      <c r="M32" s="36"/>
      <c r="N32" s="36"/>
      <c r="O32" s="10" t="s">
        <v>215</v>
      </c>
      <c r="P32" s="10" t="s">
        <v>216</v>
      </c>
      <c r="Q32" s="10" t="s">
        <v>140</v>
      </c>
      <c r="R32" s="10">
        <v>34228</v>
      </c>
    </row>
    <row r="33" spans="1:18" x14ac:dyDescent="0.25">
      <c r="A33" s="35"/>
      <c r="B33" s="10" t="s">
        <v>42</v>
      </c>
      <c r="C33" s="35"/>
      <c r="D33" s="53"/>
      <c r="E33" s="53"/>
      <c r="F33" s="54"/>
      <c r="G33" s="36"/>
      <c r="H33" s="35"/>
      <c r="I33" s="35"/>
      <c r="J33" s="35"/>
      <c r="K33" s="36"/>
      <c r="L33" s="38"/>
      <c r="M33" s="36"/>
      <c r="N33" s="36"/>
      <c r="O33" s="10" t="s">
        <v>138</v>
      </c>
      <c r="P33" s="10" t="s">
        <v>139</v>
      </c>
      <c r="Q33" s="10" t="s">
        <v>140</v>
      </c>
      <c r="R33" s="10">
        <v>34202</v>
      </c>
    </row>
    <row r="34" spans="1:18" x14ac:dyDescent="0.25">
      <c r="A34" s="35"/>
      <c r="B34" s="10" t="s">
        <v>43</v>
      </c>
      <c r="C34" s="35"/>
      <c r="D34" s="53"/>
      <c r="E34" s="53"/>
      <c r="F34" s="54"/>
      <c r="G34" s="36"/>
      <c r="H34" s="35"/>
      <c r="I34" s="35"/>
      <c r="J34" s="35"/>
      <c r="K34" s="36"/>
      <c r="L34" s="39"/>
      <c r="M34" s="36"/>
      <c r="N34" s="36"/>
      <c r="O34" s="10" t="s">
        <v>135</v>
      </c>
      <c r="P34" s="10" t="s">
        <v>136</v>
      </c>
      <c r="Q34" s="10" t="s">
        <v>137</v>
      </c>
      <c r="R34" s="10">
        <v>47401</v>
      </c>
    </row>
    <row r="35" spans="1:18" ht="31.5" x14ac:dyDescent="0.25">
      <c r="A35" s="35">
        <v>10</v>
      </c>
      <c r="B35" s="10" t="s">
        <v>46</v>
      </c>
      <c r="C35" s="35" t="s">
        <v>192</v>
      </c>
      <c r="D35" s="53">
        <v>1</v>
      </c>
      <c r="E35" s="53">
        <v>59.834000000000003</v>
      </c>
      <c r="F35" s="54">
        <f t="shared" ref="F35" si="3">E35*D35</f>
        <v>59.834000000000003</v>
      </c>
      <c r="G35" s="36">
        <f>F35/$F$88</f>
        <v>0.10750759876610325</v>
      </c>
      <c r="H35" s="35" t="s">
        <v>91</v>
      </c>
      <c r="I35" s="35" t="s">
        <v>79</v>
      </c>
      <c r="J35" s="35" t="s">
        <v>80</v>
      </c>
      <c r="K35" s="36">
        <f t="shared" ref="K35" si="4">M35</f>
        <v>0.10750759876610325</v>
      </c>
      <c r="L35" s="37">
        <v>0</v>
      </c>
      <c r="M35" s="36">
        <f>G35</f>
        <v>0.10750759876610325</v>
      </c>
      <c r="N35" s="36">
        <v>0</v>
      </c>
      <c r="O35" s="10" t="s">
        <v>143</v>
      </c>
      <c r="P35" s="10" t="s">
        <v>118</v>
      </c>
      <c r="Q35" s="10" t="s">
        <v>113</v>
      </c>
      <c r="R35" s="10">
        <v>43747</v>
      </c>
    </row>
    <row r="36" spans="1:18" x14ac:dyDescent="0.25">
      <c r="A36" s="35"/>
      <c r="B36" s="10" t="s">
        <v>44</v>
      </c>
      <c r="C36" s="35"/>
      <c r="D36" s="53"/>
      <c r="E36" s="53"/>
      <c r="F36" s="54"/>
      <c r="G36" s="36"/>
      <c r="H36" s="35"/>
      <c r="I36" s="35"/>
      <c r="J36" s="35"/>
      <c r="K36" s="36"/>
      <c r="L36" s="38"/>
      <c r="M36" s="36"/>
      <c r="N36" s="36"/>
      <c r="O36" s="10" t="s">
        <v>121</v>
      </c>
      <c r="P36" s="10" t="s">
        <v>121</v>
      </c>
      <c r="Q36" s="10" t="s">
        <v>121</v>
      </c>
      <c r="R36" s="10" t="s">
        <v>121</v>
      </c>
    </row>
    <row r="37" spans="1:18" x14ac:dyDescent="0.25">
      <c r="A37" s="35"/>
      <c r="B37" s="10" t="s">
        <v>38</v>
      </c>
      <c r="C37" s="35"/>
      <c r="D37" s="53"/>
      <c r="E37" s="53"/>
      <c r="F37" s="54"/>
      <c r="G37" s="36"/>
      <c r="H37" s="35"/>
      <c r="I37" s="35"/>
      <c r="J37" s="35"/>
      <c r="K37" s="36"/>
      <c r="L37" s="38"/>
      <c r="M37" s="36"/>
      <c r="N37" s="36"/>
      <c r="O37" s="10" t="s">
        <v>121</v>
      </c>
      <c r="P37" s="10" t="s">
        <v>121</v>
      </c>
      <c r="Q37" s="10" t="s">
        <v>121</v>
      </c>
      <c r="R37" s="10" t="s">
        <v>121</v>
      </c>
    </row>
    <row r="38" spans="1:18" x14ac:dyDescent="0.25">
      <c r="A38" s="35"/>
      <c r="B38" s="10" t="s">
        <v>45</v>
      </c>
      <c r="C38" s="35"/>
      <c r="D38" s="53"/>
      <c r="E38" s="53"/>
      <c r="F38" s="54"/>
      <c r="G38" s="36"/>
      <c r="H38" s="35"/>
      <c r="I38" s="35"/>
      <c r="J38" s="35"/>
      <c r="K38" s="36"/>
      <c r="L38" s="38"/>
      <c r="M38" s="36"/>
      <c r="N38" s="36"/>
      <c r="O38" s="10" t="s">
        <v>141</v>
      </c>
      <c r="P38" s="10" t="s">
        <v>142</v>
      </c>
      <c r="Q38" s="10" t="s">
        <v>113</v>
      </c>
      <c r="R38" s="10">
        <v>43716</v>
      </c>
    </row>
    <row r="39" spans="1:18" x14ac:dyDescent="0.25">
      <c r="A39" s="35"/>
      <c r="B39" s="10" t="s">
        <v>40</v>
      </c>
      <c r="C39" s="35"/>
      <c r="D39" s="53"/>
      <c r="E39" s="53"/>
      <c r="F39" s="54"/>
      <c r="G39" s="36"/>
      <c r="H39" s="35"/>
      <c r="I39" s="35"/>
      <c r="J39" s="35"/>
      <c r="K39" s="36"/>
      <c r="L39" s="38"/>
      <c r="M39" s="36"/>
      <c r="N39" s="36"/>
      <c r="O39" s="10" t="s">
        <v>132</v>
      </c>
      <c r="P39" s="10" t="s">
        <v>133</v>
      </c>
      <c r="Q39" s="10" t="s">
        <v>134</v>
      </c>
      <c r="R39" s="10">
        <v>28210</v>
      </c>
    </row>
    <row r="40" spans="1:18" x14ac:dyDescent="0.25">
      <c r="A40" s="35"/>
      <c r="B40" s="10" t="s">
        <v>41</v>
      </c>
      <c r="C40" s="35"/>
      <c r="D40" s="53"/>
      <c r="E40" s="53"/>
      <c r="F40" s="54"/>
      <c r="G40" s="36"/>
      <c r="H40" s="35"/>
      <c r="I40" s="35"/>
      <c r="J40" s="35"/>
      <c r="K40" s="36"/>
      <c r="L40" s="38"/>
      <c r="M40" s="36"/>
      <c r="N40" s="36"/>
      <c r="O40" s="10" t="s">
        <v>215</v>
      </c>
      <c r="P40" s="10" t="s">
        <v>216</v>
      </c>
      <c r="Q40" s="10" t="s">
        <v>140</v>
      </c>
      <c r="R40" s="10">
        <v>34228</v>
      </c>
    </row>
    <row r="41" spans="1:18" x14ac:dyDescent="0.25">
      <c r="A41" s="35"/>
      <c r="B41" s="10" t="s">
        <v>42</v>
      </c>
      <c r="C41" s="35"/>
      <c r="D41" s="53"/>
      <c r="E41" s="53"/>
      <c r="F41" s="54"/>
      <c r="G41" s="36"/>
      <c r="H41" s="35"/>
      <c r="I41" s="35"/>
      <c r="J41" s="35"/>
      <c r="K41" s="36"/>
      <c r="L41" s="38"/>
      <c r="M41" s="36"/>
      <c r="N41" s="36"/>
      <c r="O41" s="10" t="s">
        <v>138</v>
      </c>
      <c r="P41" s="10" t="s">
        <v>139</v>
      </c>
      <c r="Q41" s="10" t="s">
        <v>140</v>
      </c>
      <c r="R41" s="10">
        <v>34202</v>
      </c>
    </row>
    <row r="42" spans="1:18" x14ac:dyDescent="0.25">
      <c r="A42" s="35"/>
      <c r="B42" s="10" t="s">
        <v>43</v>
      </c>
      <c r="C42" s="35"/>
      <c r="D42" s="53"/>
      <c r="E42" s="53"/>
      <c r="F42" s="54"/>
      <c r="G42" s="36"/>
      <c r="H42" s="35"/>
      <c r="I42" s="35"/>
      <c r="J42" s="35"/>
      <c r="K42" s="36"/>
      <c r="L42" s="39"/>
      <c r="M42" s="36"/>
      <c r="N42" s="36"/>
      <c r="O42" s="10" t="s">
        <v>135</v>
      </c>
      <c r="P42" s="10" t="s">
        <v>136</v>
      </c>
      <c r="Q42" s="10" t="s">
        <v>137</v>
      </c>
      <c r="R42" s="10">
        <v>47401</v>
      </c>
    </row>
    <row r="43" spans="1:18" x14ac:dyDescent="0.25">
      <c r="A43" s="10">
        <v>11</v>
      </c>
      <c r="B43" s="10" t="s">
        <v>47</v>
      </c>
      <c r="C43" s="10" t="s">
        <v>192</v>
      </c>
      <c r="D43" s="11">
        <v>1</v>
      </c>
      <c r="E43" s="11">
        <v>6.673</v>
      </c>
      <c r="F43" s="12">
        <f t="shared" si="1"/>
        <v>6.673</v>
      </c>
      <c r="G43" s="4">
        <f>F43/$F$88</f>
        <v>1.198980857984101E-2</v>
      </c>
      <c r="H43" s="10" t="s">
        <v>92</v>
      </c>
      <c r="I43" s="10" t="s">
        <v>90</v>
      </c>
      <c r="J43" s="10" t="s">
        <v>80</v>
      </c>
      <c r="K43" s="4">
        <f t="shared" si="2"/>
        <v>1.198980857984101E-2</v>
      </c>
      <c r="L43" s="4">
        <v>0</v>
      </c>
      <c r="M43" s="4">
        <f>G43</f>
        <v>1.198980857984101E-2</v>
      </c>
      <c r="N43" s="4">
        <v>0</v>
      </c>
      <c r="O43" s="10" t="s">
        <v>202</v>
      </c>
      <c r="P43" s="10" t="s">
        <v>144</v>
      </c>
      <c r="Q43" s="10" t="s">
        <v>113</v>
      </c>
      <c r="R43" s="10">
        <v>44011</v>
      </c>
    </row>
    <row r="44" spans="1:18" x14ac:dyDescent="0.25">
      <c r="A44" s="35">
        <v>12</v>
      </c>
      <c r="B44" s="10" t="s">
        <v>48</v>
      </c>
      <c r="C44" s="35" t="s">
        <v>192</v>
      </c>
      <c r="D44" s="53">
        <v>1</v>
      </c>
      <c r="E44" s="53">
        <v>62.040999999999997</v>
      </c>
      <c r="F44" s="54">
        <f t="shared" si="1"/>
        <v>62.040999999999997</v>
      </c>
      <c r="G44" s="36">
        <f>F44/$F$88</f>
        <v>0.11147305771046247</v>
      </c>
      <c r="H44" s="35" t="s">
        <v>93</v>
      </c>
      <c r="I44" s="35" t="s">
        <v>90</v>
      </c>
      <c r="J44" s="35" t="s">
        <v>80</v>
      </c>
      <c r="K44" s="36">
        <f t="shared" si="2"/>
        <v>0.11147305771046247</v>
      </c>
      <c r="L44" s="37">
        <v>0</v>
      </c>
      <c r="M44" s="36">
        <f>G44</f>
        <v>0.11147305771046247</v>
      </c>
      <c r="N44" s="36">
        <v>0</v>
      </c>
      <c r="O44" s="10" t="s">
        <v>145</v>
      </c>
      <c r="P44" s="10" t="s">
        <v>146</v>
      </c>
      <c r="Q44" s="10" t="s">
        <v>113</v>
      </c>
      <c r="R44" s="10">
        <v>43793</v>
      </c>
    </row>
    <row r="45" spans="1:18" x14ac:dyDescent="0.25">
      <c r="A45" s="35"/>
      <c r="B45" s="10" t="s">
        <v>199</v>
      </c>
      <c r="C45" s="35"/>
      <c r="D45" s="53"/>
      <c r="E45" s="53"/>
      <c r="F45" s="54"/>
      <c r="G45" s="36"/>
      <c r="H45" s="35"/>
      <c r="I45" s="35"/>
      <c r="J45" s="35"/>
      <c r="K45" s="36"/>
      <c r="L45" s="38"/>
      <c r="M45" s="36"/>
      <c r="N45" s="36"/>
      <c r="O45" s="10" t="s">
        <v>121</v>
      </c>
      <c r="P45" s="10" t="s">
        <v>121</v>
      </c>
      <c r="Q45" s="10" t="s">
        <v>121</v>
      </c>
      <c r="R45" s="10" t="s">
        <v>121</v>
      </c>
    </row>
    <row r="46" spans="1:18" x14ac:dyDescent="0.25">
      <c r="A46" s="35"/>
      <c r="B46" s="10" t="s">
        <v>200</v>
      </c>
      <c r="C46" s="35"/>
      <c r="D46" s="53"/>
      <c r="E46" s="53"/>
      <c r="F46" s="54"/>
      <c r="G46" s="36"/>
      <c r="H46" s="35"/>
      <c r="I46" s="35"/>
      <c r="J46" s="35"/>
      <c r="K46" s="36"/>
      <c r="L46" s="38"/>
      <c r="M46" s="36"/>
      <c r="N46" s="36"/>
      <c r="O46" s="10" t="s">
        <v>121</v>
      </c>
      <c r="P46" s="10" t="s">
        <v>121</v>
      </c>
      <c r="Q46" s="10" t="s">
        <v>121</v>
      </c>
      <c r="R46" s="10" t="s">
        <v>121</v>
      </c>
    </row>
    <row r="47" spans="1:18" x14ac:dyDescent="0.25">
      <c r="A47" s="35"/>
      <c r="B47" s="10" t="s">
        <v>209</v>
      </c>
      <c r="C47" s="35"/>
      <c r="D47" s="53"/>
      <c r="E47" s="53"/>
      <c r="F47" s="54"/>
      <c r="G47" s="36"/>
      <c r="H47" s="35"/>
      <c r="I47" s="35"/>
      <c r="J47" s="35"/>
      <c r="K47" s="36"/>
      <c r="L47" s="38"/>
      <c r="M47" s="36"/>
      <c r="N47" s="36"/>
      <c r="O47" s="10" t="s">
        <v>121</v>
      </c>
      <c r="P47" s="10" t="s">
        <v>121</v>
      </c>
      <c r="Q47" s="10" t="s">
        <v>121</v>
      </c>
      <c r="R47" s="10" t="s">
        <v>121</v>
      </c>
    </row>
    <row r="48" spans="1:18" x14ac:dyDescent="0.25">
      <c r="A48" s="35"/>
      <c r="B48" s="10" t="s">
        <v>49</v>
      </c>
      <c r="C48" s="35"/>
      <c r="D48" s="53"/>
      <c r="E48" s="53"/>
      <c r="F48" s="54"/>
      <c r="G48" s="36"/>
      <c r="H48" s="35"/>
      <c r="I48" s="35"/>
      <c r="J48" s="35"/>
      <c r="K48" s="36"/>
      <c r="L48" s="39"/>
      <c r="M48" s="36"/>
      <c r="N48" s="36"/>
      <c r="O48" s="10" t="s">
        <v>147</v>
      </c>
      <c r="P48" s="10" t="s">
        <v>112</v>
      </c>
      <c r="Q48" s="10" t="s">
        <v>113</v>
      </c>
      <c r="R48" s="10">
        <v>43793</v>
      </c>
    </row>
    <row r="49" spans="1:18" s="29" customFormat="1" ht="31.5" x14ac:dyDescent="0.25">
      <c r="A49" s="27">
        <v>13</v>
      </c>
      <c r="B49" s="27" t="s">
        <v>50</v>
      </c>
      <c r="C49" s="27" t="s">
        <v>192</v>
      </c>
      <c r="D49" s="34">
        <v>0.75</v>
      </c>
      <c r="E49" s="34">
        <v>3.609</v>
      </c>
      <c r="F49" s="33">
        <f t="shared" si="1"/>
        <v>2.70675</v>
      </c>
      <c r="G49" s="28">
        <f>F49/$F$88</f>
        <v>4.8633919336856964E-3</v>
      </c>
      <c r="H49" s="27" t="s">
        <v>94</v>
      </c>
      <c r="I49" s="27" t="s">
        <v>90</v>
      </c>
      <c r="J49" s="27" t="s">
        <v>80</v>
      </c>
      <c r="K49" s="28">
        <f t="shared" si="2"/>
        <v>4.8633919336856964E-3</v>
      </c>
      <c r="L49" s="28">
        <v>0</v>
      </c>
      <c r="M49" s="28">
        <f>G49</f>
        <v>4.8633919336856964E-3</v>
      </c>
      <c r="N49" s="28">
        <v>0</v>
      </c>
      <c r="O49" s="27" t="s">
        <v>148</v>
      </c>
      <c r="P49" s="27" t="s">
        <v>149</v>
      </c>
      <c r="Q49" s="27" t="s">
        <v>129</v>
      </c>
      <c r="R49" s="27">
        <v>78738</v>
      </c>
    </row>
    <row r="50" spans="1:18" s="29" customFormat="1" ht="31.5" x14ac:dyDescent="0.25">
      <c r="A50" s="56">
        <v>13</v>
      </c>
      <c r="B50" s="27" t="s">
        <v>51</v>
      </c>
      <c r="C50" s="56" t="s">
        <v>190</v>
      </c>
      <c r="D50" s="57">
        <v>0.25</v>
      </c>
      <c r="E50" s="57">
        <v>3.609</v>
      </c>
      <c r="F50" s="58">
        <f t="shared" si="1"/>
        <v>0.90225</v>
      </c>
      <c r="G50" s="55">
        <f>F50/$F$88</f>
        <v>1.6211306445618988E-3</v>
      </c>
      <c r="H50" s="56" t="s">
        <v>94</v>
      </c>
      <c r="I50" s="56" t="s">
        <v>90</v>
      </c>
      <c r="J50" s="56" t="s">
        <v>80</v>
      </c>
      <c r="K50" s="55">
        <f t="shared" si="2"/>
        <v>0</v>
      </c>
      <c r="L50" s="61">
        <v>0</v>
      </c>
      <c r="M50" s="55">
        <v>0</v>
      </c>
      <c r="N50" s="55">
        <v>0</v>
      </c>
      <c r="O50" s="27" t="s">
        <v>194</v>
      </c>
      <c r="P50" s="27" t="s">
        <v>150</v>
      </c>
      <c r="Q50" s="27" t="s">
        <v>113</v>
      </c>
      <c r="R50" s="27">
        <v>44628</v>
      </c>
    </row>
    <row r="51" spans="1:18" s="29" customFormat="1" x14ac:dyDescent="0.25">
      <c r="A51" s="56"/>
      <c r="B51" s="27" t="s">
        <v>52</v>
      </c>
      <c r="C51" s="56"/>
      <c r="D51" s="57"/>
      <c r="E51" s="57"/>
      <c r="F51" s="58"/>
      <c r="G51" s="55"/>
      <c r="H51" s="56"/>
      <c r="I51" s="56"/>
      <c r="J51" s="56"/>
      <c r="K51" s="55"/>
      <c r="L51" s="62"/>
      <c r="M51" s="55"/>
      <c r="N51" s="55"/>
      <c r="O51" s="27" t="s">
        <v>151</v>
      </c>
      <c r="P51" s="27" t="s">
        <v>152</v>
      </c>
      <c r="Q51" s="27" t="s">
        <v>153</v>
      </c>
      <c r="R51" s="27">
        <v>55436</v>
      </c>
    </row>
    <row r="52" spans="1:18" x14ac:dyDescent="0.25">
      <c r="A52" s="10">
        <v>14</v>
      </c>
      <c r="B52" s="10" t="s">
        <v>53</v>
      </c>
      <c r="C52" s="10" t="s">
        <v>192</v>
      </c>
      <c r="D52" s="11">
        <v>1</v>
      </c>
      <c r="E52" s="11">
        <v>36.405000000000001</v>
      </c>
      <c r="F52" s="12">
        <f t="shared" si="1"/>
        <v>36.405000000000001</v>
      </c>
      <c r="G52" s="4">
        <f t="shared" ref="G52:G69" si="5">F52/$F$88</f>
        <v>6.5411206556138468E-2</v>
      </c>
      <c r="H52" s="10" t="s">
        <v>95</v>
      </c>
      <c r="I52" s="10" t="s">
        <v>90</v>
      </c>
      <c r="J52" s="10" t="s">
        <v>80</v>
      </c>
      <c r="K52" s="4">
        <f t="shared" si="2"/>
        <v>6.5411206556138468E-2</v>
      </c>
      <c r="L52" s="4">
        <v>0</v>
      </c>
      <c r="M52" s="4">
        <f t="shared" ref="M52:M58" si="6">G52</f>
        <v>6.5411206556138468E-2</v>
      </c>
      <c r="N52" s="4">
        <v>0</v>
      </c>
      <c r="O52" s="10" t="s">
        <v>154</v>
      </c>
      <c r="P52" s="10" t="s">
        <v>118</v>
      </c>
      <c r="Q52" s="10" t="s">
        <v>113</v>
      </c>
      <c r="R52" s="10">
        <v>43747</v>
      </c>
    </row>
    <row r="53" spans="1:18" ht="31.5" x14ac:dyDescent="0.25">
      <c r="A53" s="7">
        <v>15</v>
      </c>
      <c r="B53" s="10" t="s">
        <v>54</v>
      </c>
      <c r="C53" s="10" t="s">
        <v>192</v>
      </c>
      <c r="D53" s="14">
        <v>1</v>
      </c>
      <c r="E53" s="11">
        <v>62.414000000000001</v>
      </c>
      <c r="F53" s="12">
        <f t="shared" si="1"/>
        <v>62.414000000000001</v>
      </c>
      <c r="G53" s="4">
        <f t="shared" si="5"/>
        <v>0.11214325081705331</v>
      </c>
      <c r="H53" s="7" t="s">
        <v>96</v>
      </c>
      <c r="I53" s="7" t="s">
        <v>90</v>
      </c>
      <c r="J53" s="10" t="s">
        <v>80</v>
      </c>
      <c r="K53" s="4">
        <f t="shared" si="2"/>
        <v>0.11214325081705331</v>
      </c>
      <c r="L53" s="4">
        <v>0</v>
      </c>
      <c r="M53" s="4">
        <f t="shared" si="6"/>
        <v>0.11214325081705331</v>
      </c>
      <c r="N53" s="4">
        <v>0</v>
      </c>
      <c r="O53" s="10" t="s">
        <v>155</v>
      </c>
      <c r="P53" s="10" t="s">
        <v>156</v>
      </c>
      <c r="Q53" s="10" t="s">
        <v>157</v>
      </c>
      <c r="R53" s="10">
        <v>29322</v>
      </c>
    </row>
    <row r="54" spans="1:18" s="29" customFormat="1" x14ac:dyDescent="0.25">
      <c r="A54" s="27">
        <v>16</v>
      </c>
      <c r="B54" s="27" t="s">
        <v>55</v>
      </c>
      <c r="C54" s="27" t="s">
        <v>192</v>
      </c>
      <c r="D54" s="34">
        <v>0.16666666699999999</v>
      </c>
      <c r="E54" s="34">
        <v>1.0549999999999999</v>
      </c>
      <c r="F54" s="33">
        <f t="shared" si="1"/>
        <v>0.17583333368499998</v>
      </c>
      <c r="G54" s="28">
        <f t="shared" si="5"/>
        <v>3.1593106741172787E-4</v>
      </c>
      <c r="H54" s="27" t="s">
        <v>97</v>
      </c>
      <c r="I54" s="27" t="s">
        <v>90</v>
      </c>
      <c r="J54" s="27" t="s">
        <v>80</v>
      </c>
      <c r="K54" s="28">
        <f t="shared" si="2"/>
        <v>3.1593106741172787E-4</v>
      </c>
      <c r="L54" s="28">
        <v>0</v>
      </c>
      <c r="M54" s="28">
        <f t="shared" si="6"/>
        <v>3.1593106741172787E-4</v>
      </c>
      <c r="N54" s="28">
        <v>0</v>
      </c>
      <c r="O54" s="27" t="s">
        <v>158</v>
      </c>
      <c r="P54" s="27" t="s">
        <v>159</v>
      </c>
      <c r="Q54" s="27" t="s">
        <v>113</v>
      </c>
      <c r="R54" s="27">
        <v>45769</v>
      </c>
    </row>
    <row r="55" spans="1:18" s="30" customFormat="1" x14ac:dyDescent="0.25">
      <c r="A55" s="27">
        <v>16</v>
      </c>
      <c r="B55" s="27" t="s">
        <v>56</v>
      </c>
      <c r="C55" s="27" t="s">
        <v>192</v>
      </c>
      <c r="D55" s="34">
        <v>0.16666666699999999</v>
      </c>
      <c r="E55" s="34">
        <v>1.0549999999999999</v>
      </c>
      <c r="F55" s="33">
        <f t="shared" si="1"/>
        <v>0.17583333368499998</v>
      </c>
      <c r="G55" s="28">
        <f t="shared" si="5"/>
        <v>3.1593106741172787E-4</v>
      </c>
      <c r="H55" s="27" t="s">
        <v>97</v>
      </c>
      <c r="I55" s="27" t="s">
        <v>90</v>
      </c>
      <c r="J55" s="27" t="s">
        <v>80</v>
      </c>
      <c r="K55" s="28">
        <f t="shared" si="2"/>
        <v>3.1593106741172787E-4</v>
      </c>
      <c r="L55" s="28">
        <v>0</v>
      </c>
      <c r="M55" s="28">
        <f t="shared" si="6"/>
        <v>3.1593106741172787E-4</v>
      </c>
      <c r="N55" s="28">
        <v>0</v>
      </c>
      <c r="O55" s="27" t="s">
        <v>160</v>
      </c>
      <c r="P55" s="27" t="s">
        <v>112</v>
      </c>
      <c r="Q55" s="27" t="s">
        <v>113</v>
      </c>
      <c r="R55" s="27">
        <v>43793</v>
      </c>
    </row>
    <row r="56" spans="1:18" s="13" customFormat="1" x14ac:dyDescent="0.25">
      <c r="A56" s="10">
        <v>16</v>
      </c>
      <c r="B56" s="10" t="s">
        <v>57</v>
      </c>
      <c r="C56" s="10" t="s">
        <v>192</v>
      </c>
      <c r="D56" s="11">
        <v>0.33333299999999999</v>
      </c>
      <c r="E56" s="11">
        <v>1.0549999999999999</v>
      </c>
      <c r="F56" s="12">
        <f t="shared" si="1"/>
        <v>0.35166631499999995</v>
      </c>
      <c r="G56" s="4">
        <f t="shared" si="5"/>
        <v>6.318615016975978E-4</v>
      </c>
      <c r="H56" s="10" t="s">
        <v>97</v>
      </c>
      <c r="I56" s="10" t="s">
        <v>90</v>
      </c>
      <c r="J56" s="10" t="s">
        <v>80</v>
      </c>
      <c r="K56" s="4">
        <f t="shared" si="2"/>
        <v>6.318615016975978E-4</v>
      </c>
      <c r="L56" s="4">
        <v>0</v>
      </c>
      <c r="M56" s="4">
        <f t="shared" si="6"/>
        <v>6.318615016975978E-4</v>
      </c>
      <c r="N56" s="4">
        <v>0</v>
      </c>
      <c r="O56" s="10" t="s">
        <v>161</v>
      </c>
      <c r="P56" s="10" t="s">
        <v>162</v>
      </c>
      <c r="Q56" s="10" t="s">
        <v>122</v>
      </c>
      <c r="R56" s="10">
        <v>92009</v>
      </c>
    </row>
    <row r="57" spans="1:18" s="13" customFormat="1" x14ac:dyDescent="0.25">
      <c r="A57" s="10">
        <v>16</v>
      </c>
      <c r="B57" s="10" t="s">
        <v>58</v>
      </c>
      <c r="C57" s="10" t="s">
        <v>192</v>
      </c>
      <c r="D57" s="11">
        <v>0.33333299999999999</v>
      </c>
      <c r="E57" s="11">
        <v>1.0549999999999999</v>
      </c>
      <c r="F57" s="12">
        <f t="shared" si="1"/>
        <v>0.35166631499999995</v>
      </c>
      <c r="G57" s="4">
        <f t="shared" si="5"/>
        <v>6.318615016975978E-4</v>
      </c>
      <c r="H57" s="10" t="s">
        <v>97</v>
      </c>
      <c r="I57" s="10" t="s">
        <v>90</v>
      </c>
      <c r="J57" s="10" t="s">
        <v>80</v>
      </c>
      <c r="K57" s="4">
        <f t="shared" si="2"/>
        <v>6.318615016975978E-4</v>
      </c>
      <c r="L57" s="4">
        <v>0</v>
      </c>
      <c r="M57" s="4">
        <f t="shared" si="6"/>
        <v>6.318615016975978E-4</v>
      </c>
      <c r="N57" s="4">
        <v>0</v>
      </c>
      <c r="O57" s="10" t="s">
        <v>163</v>
      </c>
      <c r="P57" s="10" t="s">
        <v>164</v>
      </c>
      <c r="Q57" s="10" t="s">
        <v>113</v>
      </c>
      <c r="R57" s="10">
        <v>43123</v>
      </c>
    </row>
    <row r="58" spans="1:18" s="13" customFormat="1" x14ac:dyDescent="0.25">
      <c r="A58" s="10">
        <v>17</v>
      </c>
      <c r="B58" s="10" t="s">
        <v>187</v>
      </c>
      <c r="C58" s="10" t="s">
        <v>192</v>
      </c>
      <c r="D58" s="11">
        <v>1</v>
      </c>
      <c r="E58" s="11">
        <v>16.762</v>
      </c>
      <c r="F58" s="12">
        <f t="shared" si="1"/>
        <v>16.762</v>
      </c>
      <c r="G58" s="4">
        <f t="shared" si="5"/>
        <v>3.0117364216288776E-2</v>
      </c>
      <c r="H58" s="10" t="s">
        <v>98</v>
      </c>
      <c r="I58" s="10" t="s">
        <v>90</v>
      </c>
      <c r="J58" s="10" t="s">
        <v>80</v>
      </c>
      <c r="K58" s="4">
        <f t="shared" si="2"/>
        <v>3.0117364216288776E-2</v>
      </c>
      <c r="L58" s="4">
        <v>0</v>
      </c>
      <c r="M58" s="4">
        <f t="shared" si="6"/>
        <v>3.0117364216288776E-2</v>
      </c>
      <c r="N58" s="4">
        <v>0</v>
      </c>
      <c r="O58" s="10" t="s">
        <v>165</v>
      </c>
      <c r="P58" s="10" t="s">
        <v>166</v>
      </c>
      <c r="Q58" s="10" t="s">
        <v>113</v>
      </c>
      <c r="R58" s="10">
        <v>43021</v>
      </c>
    </row>
    <row r="59" spans="1:18" s="30" customFormat="1" x14ac:dyDescent="0.25">
      <c r="A59" s="27">
        <v>18</v>
      </c>
      <c r="B59" s="27" t="s">
        <v>59</v>
      </c>
      <c r="C59" s="27" t="s">
        <v>190</v>
      </c>
      <c r="D59" s="34">
        <v>6.25E-2</v>
      </c>
      <c r="E59" s="34">
        <v>2.234</v>
      </c>
      <c r="F59" s="33">
        <f t="shared" si="1"/>
        <v>0.139625</v>
      </c>
      <c r="G59" s="28">
        <f t="shared" si="5"/>
        <v>2.5087322388135782E-4</v>
      </c>
      <c r="H59" s="27" t="s">
        <v>99</v>
      </c>
      <c r="I59" s="27" t="s">
        <v>90</v>
      </c>
      <c r="J59" s="27" t="s">
        <v>80</v>
      </c>
      <c r="K59" s="28">
        <f t="shared" si="2"/>
        <v>0</v>
      </c>
      <c r="L59" s="28">
        <v>0</v>
      </c>
      <c r="M59" s="28">
        <v>0</v>
      </c>
      <c r="N59" s="28">
        <v>0</v>
      </c>
      <c r="O59" s="27" t="s">
        <v>121</v>
      </c>
      <c r="P59" s="27" t="s">
        <v>121</v>
      </c>
      <c r="Q59" s="27" t="s">
        <v>121</v>
      </c>
      <c r="R59" s="27" t="s">
        <v>121</v>
      </c>
    </row>
    <row r="60" spans="1:18" s="29" customFormat="1" ht="31.5" x14ac:dyDescent="0.25">
      <c r="A60" s="27">
        <v>18</v>
      </c>
      <c r="B60" s="27" t="s">
        <v>60</v>
      </c>
      <c r="C60" s="27" t="s">
        <v>192</v>
      </c>
      <c r="D60" s="34">
        <v>0.625</v>
      </c>
      <c r="E60" s="34">
        <v>2.234</v>
      </c>
      <c r="F60" s="33">
        <f t="shared" si="1"/>
        <v>1.39625</v>
      </c>
      <c r="G60" s="28">
        <f t="shared" si="5"/>
        <v>2.5087322388135784E-3</v>
      </c>
      <c r="H60" s="27" t="s">
        <v>99</v>
      </c>
      <c r="I60" s="27" t="s">
        <v>90</v>
      </c>
      <c r="J60" s="27" t="s">
        <v>80</v>
      </c>
      <c r="K60" s="28">
        <f t="shared" si="2"/>
        <v>2.5087322388135784E-3</v>
      </c>
      <c r="L60" s="28">
        <v>0</v>
      </c>
      <c r="M60" s="28">
        <f>G60</f>
        <v>2.5087322388135784E-3</v>
      </c>
      <c r="N60" s="28">
        <v>0</v>
      </c>
      <c r="O60" s="27" t="s">
        <v>167</v>
      </c>
      <c r="P60" s="27" t="s">
        <v>114</v>
      </c>
      <c r="Q60" s="27" t="s">
        <v>113</v>
      </c>
      <c r="R60" s="27">
        <v>44718</v>
      </c>
    </row>
    <row r="61" spans="1:18" s="29" customFormat="1" x14ac:dyDescent="0.25">
      <c r="A61" s="27">
        <v>18</v>
      </c>
      <c r="B61" s="27" t="s">
        <v>61</v>
      </c>
      <c r="C61" s="27" t="s">
        <v>190</v>
      </c>
      <c r="D61" s="34">
        <v>6.25E-2</v>
      </c>
      <c r="E61" s="34">
        <v>2.234</v>
      </c>
      <c r="F61" s="33">
        <f t="shared" si="1"/>
        <v>0.139625</v>
      </c>
      <c r="G61" s="28">
        <f t="shared" si="5"/>
        <v>2.5087322388135782E-4</v>
      </c>
      <c r="H61" s="27" t="s">
        <v>99</v>
      </c>
      <c r="I61" s="27" t="s">
        <v>90</v>
      </c>
      <c r="J61" s="27" t="s">
        <v>80</v>
      </c>
      <c r="K61" s="28">
        <f t="shared" si="2"/>
        <v>0</v>
      </c>
      <c r="L61" s="28">
        <v>0</v>
      </c>
      <c r="M61" s="28">
        <v>0</v>
      </c>
      <c r="N61" s="28">
        <v>0</v>
      </c>
      <c r="O61" s="27" t="s">
        <v>121</v>
      </c>
      <c r="P61" s="27" t="s">
        <v>121</v>
      </c>
      <c r="Q61" s="27" t="s">
        <v>121</v>
      </c>
      <c r="R61" s="27" t="s">
        <v>121</v>
      </c>
    </row>
    <row r="62" spans="1:18" s="29" customFormat="1" x14ac:dyDescent="0.25">
      <c r="A62" s="27">
        <v>18</v>
      </c>
      <c r="B62" s="27" t="s">
        <v>62</v>
      </c>
      <c r="C62" s="27" t="s">
        <v>190</v>
      </c>
      <c r="D62" s="34">
        <v>1.3888899999999999E-2</v>
      </c>
      <c r="E62" s="34">
        <v>2.234</v>
      </c>
      <c r="F62" s="33">
        <f t="shared" si="1"/>
        <v>3.1027802599999998E-2</v>
      </c>
      <c r="G62" s="28">
        <f t="shared" si="5"/>
        <v>5.5749649906652655E-5</v>
      </c>
      <c r="H62" s="27" t="s">
        <v>99</v>
      </c>
      <c r="I62" s="27" t="s">
        <v>90</v>
      </c>
      <c r="J62" s="27" t="s">
        <v>80</v>
      </c>
      <c r="K62" s="28">
        <f t="shared" si="2"/>
        <v>0</v>
      </c>
      <c r="L62" s="28">
        <v>0</v>
      </c>
      <c r="M62" s="28">
        <v>0</v>
      </c>
      <c r="N62" s="28">
        <v>0</v>
      </c>
      <c r="O62" s="27" t="s">
        <v>168</v>
      </c>
      <c r="P62" s="27" t="s">
        <v>169</v>
      </c>
      <c r="Q62" s="27" t="s">
        <v>113</v>
      </c>
      <c r="R62" s="27">
        <v>43950</v>
      </c>
    </row>
    <row r="63" spans="1:18" s="29" customFormat="1" x14ac:dyDescent="0.25">
      <c r="A63" s="27">
        <v>18</v>
      </c>
      <c r="B63" s="27" t="s">
        <v>63</v>
      </c>
      <c r="C63" s="27" t="s">
        <v>190</v>
      </c>
      <c r="D63" s="34">
        <v>4.1667000000000003E-2</v>
      </c>
      <c r="E63" s="34">
        <v>2.234</v>
      </c>
      <c r="F63" s="33">
        <f t="shared" ref="F63:F87" si="7">E63*D63</f>
        <v>9.3084078000000001E-2</v>
      </c>
      <c r="G63" s="28">
        <f t="shared" si="5"/>
        <v>1.6725015391143259E-4</v>
      </c>
      <c r="H63" s="27" t="s">
        <v>99</v>
      </c>
      <c r="I63" s="27" t="s">
        <v>90</v>
      </c>
      <c r="J63" s="27" t="s">
        <v>80</v>
      </c>
      <c r="K63" s="28">
        <f t="shared" si="2"/>
        <v>0</v>
      </c>
      <c r="L63" s="28">
        <v>0</v>
      </c>
      <c r="M63" s="28">
        <v>0</v>
      </c>
      <c r="N63" s="28">
        <v>0</v>
      </c>
      <c r="O63" s="27" t="s">
        <v>121</v>
      </c>
      <c r="P63" s="27" t="s">
        <v>121</v>
      </c>
      <c r="Q63" s="27" t="s">
        <v>121</v>
      </c>
      <c r="R63" s="27" t="s">
        <v>121</v>
      </c>
    </row>
    <row r="64" spans="1:18" s="29" customFormat="1" x14ac:dyDescent="0.25">
      <c r="A64" s="27">
        <v>18</v>
      </c>
      <c r="B64" s="27" t="s">
        <v>64</v>
      </c>
      <c r="C64" s="27" t="s">
        <v>190</v>
      </c>
      <c r="D64" s="34">
        <v>0.125</v>
      </c>
      <c r="E64" s="34">
        <v>2.234</v>
      </c>
      <c r="F64" s="33">
        <f t="shared" si="7"/>
        <v>0.27925</v>
      </c>
      <c r="G64" s="28">
        <f t="shared" si="5"/>
        <v>5.0174644776271565E-4</v>
      </c>
      <c r="H64" s="27" t="s">
        <v>99</v>
      </c>
      <c r="I64" s="27" t="s">
        <v>90</v>
      </c>
      <c r="J64" s="27" t="s">
        <v>80</v>
      </c>
      <c r="K64" s="28">
        <f t="shared" si="2"/>
        <v>0</v>
      </c>
      <c r="L64" s="28">
        <v>0</v>
      </c>
      <c r="M64" s="28">
        <v>0</v>
      </c>
      <c r="N64" s="28">
        <v>0</v>
      </c>
      <c r="O64" s="27" t="s">
        <v>121</v>
      </c>
      <c r="P64" s="27" t="s">
        <v>121</v>
      </c>
      <c r="Q64" s="27" t="s">
        <v>121</v>
      </c>
      <c r="R64" s="27" t="s">
        <v>121</v>
      </c>
    </row>
    <row r="65" spans="1:18" s="29" customFormat="1" x14ac:dyDescent="0.25">
      <c r="A65" s="27">
        <v>18</v>
      </c>
      <c r="B65" s="27" t="s">
        <v>65</v>
      </c>
      <c r="C65" s="27" t="s">
        <v>190</v>
      </c>
      <c r="D65" s="34">
        <v>1.3889E-2</v>
      </c>
      <c r="E65" s="34">
        <v>2.234</v>
      </c>
      <c r="F65" s="33">
        <f t="shared" si="7"/>
        <v>3.1028026E-2</v>
      </c>
      <c r="G65" s="28">
        <f t="shared" si="5"/>
        <v>5.575005130381087E-5</v>
      </c>
      <c r="H65" s="27" t="s">
        <v>99</v>
      </c>
      <c r="I65" s="27" t="s">
        <v>90</v>
      </c>
      <c r="J65" s="27" t="s">
        <v>80</v>
      </c>
      <c r="K65" s="28">
        <f t="shared" ref="K65:K87" si="8">M65</f>
        <v>0</v>
      </c>
      <c r="L65" s="28">
        <v>0</v>
      </c>
      <c r="M65" s="28">
        <v>0</v>
      </c>
      <c r="N65" s="28">
        <v>0</v>
      </c>
      <c r="O65" s="27" t="s">
        <v>171</v>
      </c>
      <c r="P65" s="27" t="s">
        <v>172</v>
      </c>
      <c r="Q65" s="27" t="s">
        <v>173</v>
      </c>
      <c r="R65" s="27">
        <v>15228</v>
      </c>
    </row>
    <row r="66" spans="1:18" s="30" customFormat="1" x14ac:dyDescent="0.25">
      <c r="A66" s="27">
        <v>18</v>
      </c>
      <c r="B66" s="27" t="s">
        <v>66</v>
      </c>
      <c r="C66" s="27" t="s">
        <v>190</v>
      </c>
      <c r="D66" s="34">
        <v>4.1669999999999999E-2</v>
      </c>
      <c r="E66" s="34">
        <v>2.234</v>
      </c>
      <c r="F66" s="33">
        <f t="shared" si="7"/>
        <v>9.3090779999999998E-2</v>
      </c>
      <c r="G66" s="28">
        <f t="shared" si="5"/>
        <v>1.6726219582617889E-4</v>
      </c>
      <c r="H66" s="27" t="s">
        <v>99</v>
      </c>
      <c r="I66" s="27" t="s">
        <v>90</v>
      </c>
      <c r="J66" s="27" t="s">
        <v>80</v>
      </c>
      <c r="K66" s="28">
        <f t="shared" si="8"/>
        <v>0</v>
      </c>
      <c r="L66" s="28">
        <v>0</v>
      </c>
      <c r="M66" s="28">
        <v>0</v>
      </c>
      <c r="N66" s="28">
        <v>0</v>
      </c>
      <c r="O66" s="27" t="s">
        <v>121</v>
      </c>
      <c r="P66" s="27" t="s">
        <v>121</v>
      </c>
      <c r="Q66" s="27" t="s">
        <v>121</v>
      </c>
      <c r="R66" s="27" t="s">
        <v>121</v>
      </c>
    </row>
    <row r="67" spans="1:18" s="30" customFormat="1" x14ac:dyDescent="0.25">
      <c r="A67" s="27">
        <v>18</v>
      </c>
      <c r="B67" s="27" t="s">
        <v>67</v>
      </c>
      <c r="C67" s="27" t="s">
        <v>190</v>
      </c>
      <c r="D67" s="34">
        <v>1.3889E-2</v>
      </c>
      <c r="E67" s="34">
        <v>2.234</v>
      </c>
      <c r="F67" s="33">
        <f t="shared" si="7"/>
        <v>3.1028026E-2</v>
      </c>
      <c r="G67" s="28">
        <f t="shared" si="5"/>
        <v>5.575005130381087E-5</v>
      </c>
      <c r="H67" s="27" t="s">
        <v>99</v>
      </c>
      <c r="I67" s="27" t="s">
        <v>90</v>
      </c>
      <c r="J67" s="27" t="s">
        <v>80</v>
      </c>
      <c r="K67" s="28">
        <f t="shared" si="8"/>
        <v>0</v>
      </c>
      <c r="L67" s="28">
        <v>0</v>
      </c>
      <c r="M67" s="28">
        <v>0</v>
      </c>
      <c r="N67" s="28">
        <v>0</v>
      </c>
      <c r="O67" s="27" t="s">
        <v>174</v>
      </c>
      <c r="P67" s="27" t="s">
        <v>175</v>
      </c>
      <c r="Q67" s="27" t="s">
        <v>113</v>
      </c>
      <c r="R67" s="27">
        <v>44691</v>
      </c>
    </row>
    <row r="68" spans="1:18" x14ac:dyDescent="0.25">
      <c r="A68" s="10">
        <v>19</v>
      </c>
      <c r="B68" s="10" t="s">
        <v>195</v>
      </c>
      <c r="C68" s="10" t="s">
        <v>192</v>
      </c>
      <c r="D68" s="11">
        <v>1</v>
      </c>
      <c r="E68" s="11">
        <v>22.219000000000001</v>
      </c>
      <c r="F68" s="12">
        <f t="shared" si="7"/>
        <v>22.219000000000001</v>
      </c>
      <c r="G68" s="4">
        <f t="shared" si="5"/>
        <v>3.9922307333356423E-2</v>
      </c>
      <c r="H68" s="10" t="s">
        <v>100</v>
      </c>
      <c r="I68" s="10" t="s">
        <v>90</v>
      </c>
      <c r="J68" s="10" t="s">
        <v>80</v>
      </c>
      <c r="K68" s="4">
        <f t="shared" si="8"/>
        <v>3.9922307333356423E-2</v>
      </c>
      <c r="L68" s="4">
        <v>0</v>
      </c>
      <c r="M68" s="4">
        <f>G68</f>
        <v>3.9922307333356423E-2</v>
      </c>
      <c r="N68" s="4">
        <v>0</v>
      </c>
      <c r="O68" s="10" t="s">
        <v>176</v>
      </c>
      <c r="P68" s="10" t="s">
        <v>118</v>
      </c>
      <c r="Q68" s="10" t="s">
        <v>113</v>
      </c>
      <c r="R68" s="10">
        <v>43747</v>
      </c>
    </row>
    <row r="69" spans="1:18" x14ac:dyDescent="0.25">
      <c r="A69" s="35">
        <v>20</v>
      </c>
      <c r="B69" s="10" t="s">
        <v>71</v>
      </c>
      <c r="C69" s="35" t="s">
        <v>192</v>
      </c>
      <c r="D69" s="53">
        <v>1</v>
      </c>
      <c r="E69" s="53">
        <v>1.3440000000000001</v>
      </c>
      <c r="F69" s="54">
        <f t="shared" ref="F69" si="9">E69*D69</f>
        <v>1.3440000000000001</v>
      </c>
      <c r="G69" s="36">
        <f t="shared" si="5"/>
        <v>2.4148513009600355E-3</v>
      </c>
      <c r="H69" s="35" t="s">
        <v>101</v>
      </c>
      <c r="I69" s="35" t="s">
        <v>90</v>
      </c>
      <c r="J69" s="35" t="s">
        <v>80</v>
      </c>
      <c r="K69" s="36">
        <f t="shared" ref="K69" si="10">M69</f>
        <v>2.4148513009600355E-3</v>
      </c>
      <c r="L69" s="37">
        <v>0</v>
      </c>
      <c r="M69" s="36">
        <f>G69</f>
        <v>2.4148513009600355E-3</v>
      </c>
      <c r="N69" s="36">
        <v>0</v>
      </c>
      <c r="O69" s="10" t="s">
        <v>177</v>
      </c>
      <c r="P69" s="10" t="s">
        <v>118</v>
      </c>
      <c r="Q69" s="10" t="s">
        <v>113</v>
      </c>
      <c r="R69" s="10">
        <v>43747</v>
      </c>
    </row>
    <row r="70" spans="1:18" x14ac:dyDescent="0.25">
      <c r="A70" s="35"/>
      <c r="B70" s="10" t="s">
        <v>68</v>
      </c>
      <c r="C70" s="35"/>
      <c r="D70" s="53"/>
      <c r="E70" s="53"/>
      <c r="F70" s="54"/>
      <c r="G70" s="36"/>
      <c r="H70" s="35"/>
      <c r="I70" s="35"/>
      <c r="J70" s="35"/>
      <c r="K70" s="36"/>
      <c r="L70" s="38"/>
      <c r="M70" s="36"/>
      <c r="N70" s="36"/>
      <c r="O70" s="10" t="s">
        <v>121</v>
      </c>
      <c r="P70" s="10" t="s">
        <v>121</v>
      </c>
      <c r="Q70" s="10" t="s">
        <v>121</v>
      </c>
      <c r="R70" s="10" t="s">
        <v>121</v>
      </c>
    </row>
    <row r="71" spans="1:18" s="13" customFormat="1" x14ac:dyDescent="0.25">
      <c r="A71" s="35"/>
      <c r="B71" s="10" t="s">
        <v>206</v>
      </c>
      <c r="C71" s="35"/>
      <c r="D71" s="53"/>
      <c r="E71" s="53"/>
      <c r="F71" s="54"/>
      <c r="G71" s="36"/>
      <c r="H71" s="35"/>
      <c r="I71" s="35"/>
      <c r="J71" s="35"/>
      <c r="K71" s="36"/>
      <c r="L71" s="38"/>
      <c r="M71" s="36"/>
      <c r="N71" s="36"/>
      <c r="O71" s="10" t="s">
        <v>121</v>
      </c>
      <c r="P71" s="10" t="s">
        <v>121</v>
      </c>
      <c r="Q71" s="10" t="s">
        <v>121</v>
      </c>
      <c r="R71" s="10" t="s">
        <v>121</v>
      </c>
    </row>
    <row r="72" spans="1:18" s="13" customFormat="1" x14ac:dyDescent="0.25">
      <c r="A72" s="35"/>
      <c r="B72" s="10" t="s">
        <v>69</v>
      </c>
      <c r="C72" s="35"/>
      <c r="D72" s="53"/>
      <c r="E72" s="53"/>
      <c r="F72" s="54"/>
      <c r="G72" s="36"/>
      <c r="H72" s="35"/>
      <c r="I72" s="35"/>
      <c r="J72" s="35"/>
      <c r="K72" s="36"/>
      <c r="L72" s="38"/>
      <c r="M72" s="36"/>
      <c r="N72" s="36"/>
      <c r="O72" s="10" t="s">
        <v>121</v>
      </c>
      <c r="P72" s="10" t="s">
        <v>121</v>
      </c>
      <c r="Q72" s="10" t="s">
        <v>121</v>
      </c>
      <c r="R72" s="10" t="s">
        <v>121</v>
      </c>
    </row>
    <row r="73" spans="1:18" x14ac:dyDescent="0.25">
      <c r="A73" s="35"/>
      <c r="B73" s="10" t="s">
        <v>70</v>
      </c>
      <c r="C73" s="35"/>
      <c r="D73" s="53"/>
      <c r="E73" s="53"/>
      <c r="F73" s="54"/>
      <c r="G73" s="36"/>
      <c r="H73" s="35"/>
      <c r="I73" s="35"/>
      <c r="J73" s="35"/>
      <c r="K73" s="36"/>
      <c r="L73" s="39"/>
      <c r="M73" s="36"/>
      <c r="N73" s="36"/>
      <c r="O73" s="10" t="s">
        <v>121</v>
      </c>
      <c r="P73" s="10" t="s">
        <v>121</v>
      </c>
      <c r="Q73" s="10" t="s">
        <v>121</v>
      </c>
      <c r="R73" s="10" t="s">
        <v>121</v>
      </c>
    </row>
    <row r="74" spans="1:18" ht="31.5" x14ac:dyDescent="0.25">
      <c r="A74" s="10">
        <v>21</v>
      </c>
      <c r="B74" s="10" t="s">
        <v>60</v>
      </c>
      <c r="C74" s="10" t="s">
        <v>192</v>
      </c>
      <c r="D74" s="11">
        <v>1</v>
      </c>
      <c r="E74" s="11">
        <v>1.181</v>
      </c>
      <c r="F74" s="12">
        <f t="shared" si="7"/>
        <v>1.181</v>
      </c>
      <c r="G74" s="4">
        <f t="shared" ref="G74:G81" si="11">F74/$F$88</f>
        <v>2.1219787101441978E-3</v>
      </c>
      <c r="H74" s="10" t="s">
        <v>102</v>
      </c>
      <c r="I74" s="10" t="s">
        <v>90</v>
      </c>
      <c r="J74" s="10" t="s">
        <v>80</v>
      </c>
      <c r="K74" s="4">
        <f t="shared" si="8"/>
        <v>2.1219787101441978E-3</v>
      </c>
      <c r="L74" s="4">
        <v>0</v>
      </c>
      <c r="M74" s="4">
        <f t="shared" ref="M74:M79" si="12">G74</f>
        <v>2.1219787101441978E-3</v>
      </c>
      <c r="N74" s="4">
        <v>0</v>
      </c>
      <c r="O74" s="10" t="s">
        <v>167</v>
      </c>
      <c r="P74" s="10" t="s">
        <v>114</v>
      </c>
      <c r="Q74" s="10" t="s">
        <v>113</v>
      </c>
      <c r="R74" s="10">
        <v>44718</v>
      </c>
    </row>
    <row r="75" spans="1:18" ht="31.5" x14ac:dyDescent="0.25">
      <c r="A75" s="7">
        <v>22</v>
      </c>
      <c r="B75" s="10" t="s">
        <v>72</v>
      </c>
      <c r="C75" s="10" t="s">
        <v>192</v>
      </c>
      <c r="D75" s="14">
        <v>1</v>
      </c>
      <c r="E75" s="11">
        <v>1.637</v>
      </c>
      <c r="F75" s="12">
        <f t="shared" si="7"/>
        <v>1.637</v>
      </c>
      <c r="G75" s="4">
        <f t="shared" si="11"/>
        <v>2.9413032586842101E-3</v>
      </c>
      <c r="H75" s="7" t="s">
        <v>103</v>
      </c>
      <c r="I75" s="7" t="s">
        <v>90</v>
      </c>
      <c r="J75" s="10" t="s">
        <v>80</v>
      </c>
      <c r="K75" s="4">
        <f t="shared" si="8"/>
        <v>2.9413032586842101E-3</v>
      </c>
      <c r="L75" s="4">
        <v>0</v>
      </c>
      <c r="M75" s="4">
        <f t="shared" si="12"/>
        <v>2.9413032586842101E-3</v>
      </c>
      <c r="N75" s="4">
        <v>0</v>
      </c>
      <c r="O75" s="10" t="s">
        <v>178</v>
      </c>
      <c r="P75" s="10" t="s">
        <v>118</v>
      </c>
      <c r="Q75" s="10" t="s">
        <v>113</v>
      </c>
      <c r="R75" s="10">
        <v>43747</v>
      </c>
    </row>
    <row r="76" spans="1:18" ht="31.5" x14ac:dyDescent="0.25">
      <c r="A76" s="10">
        <v>23</v>
      </c>
      <c r="B76" s="10" t="s">
        <v>72</v>
      </c>
      <c r="C76" s="10" t="s">
        <v>192</v>
      </c>
      <c r="D76" s="11">
        <v>1</v>
      </c>
      <c r="E76" s="11">
        <v>5.6890000000000001</v>
      </c>
      <c r="F76" s="12">
        <f t="shared" si="7"/>
        <v>5.6890000000000001</v>
      </c>
      <c r="G76" s="4">
        <f t="shared" si="11"/>
        <v>1.0221792448780983E-2</v>
      </c>
      <c r="H76" s="10" t="s">
        <v>104</v>
      </c>
      <c r="I76" s="10" t="s">
        <v>90</v>
      </c>
      <c r="J76" s="10" t="s">
        <v>80</v>
      </c>
      <c r="K76" s="4">
        <f t="shared" si="8"/>
        <v>1.0221792448780983E-2</v>
      </c>
      <c r="L76" s="4">
        <v>0</v>
      </c>
      <c r="M76" s="4">
        <f t="shared" si="12"/>
        <v>1.0221792448780983E-2</v>
      </c>
      <c r="N76" s="4">
        <v>0</v>
      </c>
      <c r="O76" s="10" t="s">
        <v>178</v>
      </c>
      <c r="P76" s="10" t="s">
        <v>118</v>
      </c>
      <c r="Q76" s="10" t="s">
        <v>113</v>
      </c>
      <c r="R76" s="10">
        <v>43747</v>
      </c>
    </row>
    <row r="77" spans="1:18" ht="31.5" x14ac:dyDescent="0.25">
      <c r="A77" s="7">
        <v>24</v>
      </c>
      <c r="B77" s="10" t="s">
        <v>72</v>
      </c>
      <c r="C77" s="10" t="s">
        <v>192</v>
      </c>
      <c r="D77" s="14">
        <v>1</v>
      </c>
      <c r="E77" s="11">
        <v>13.454000000000001</v>
      </c>
      <c r="F77" s="12">
        <f t="shared" si="7"/>
        <v>13.454000000000001</v>
      </c>
      <c r="G77" s="4">
        <f t="shared" si="11"/>
        <v>2.4173667710652023E-2</v>
      </c>
      <c r="H77" s="7" t="s">
        <v>105</v>
      </c>
      <c r="I77" s="7" t="s">
        <v>90</v>
      </c>
      <c r="J77" s="10" t="s">
        <v>80</v>
      </c>
      <c r="K77" s="4">
        <f t="shared" si="8"/>
        <v>2.4173667710652023E-2</v>
      </c>
      <c r="L77" s="4">
        <v>0</v>
      </c>
      <c r="M77" s="4">
        <f t="shared" si="12"/>
        <v>2.4173667710652023E-2</v>
      </c>
      <c r="N77" s="4">
        <v>0</v>
      </c>
      <c r="O77" s="10" t="s">
        <v>178</v>
      </c>
      <c r="P77" s="10" t="s">
        <v>118</v>
      </c>
      <c r="Q77" s="10" t="s">
        <v>113</v>
      </c>
      <c r="R77" s="10">
        <v>43747</v>
      </c>
    </row>
    <row r="78" spans="1:18" x14ac:dyDescent="0.25">
      <c r="A78" s="10">
        <v>25</v>
      </c>
      <c r="B78" s="10" t="s">
        <v>196</v>
      </c>
      <c r="C78" s="10" t="s">
        <v>192</v>
      </c>
      <c r="D78" s="11">
        <v>0.55614300000000005</v>
      </c>
      <c r="E78" s="11">
        <v>125.699</v>
      </c>
      <c r="F78" s="12">
        <f t="shared" si="7"/>
        <v>69.906618957000006</v>
      </c>
      <c r="G78" s="4">
        <f t="shared" si="11"/>
        <v>0.12560572152829536</v>
      </c>
      <c r="H78" s="10" t="s">
        <v>106</v>
      </c>
      <c r="I78" s="10" t="s">
        <v>90</v>
      </c>
      <c r="J78" s="10" t="s">
        <v>80</v>
      </c>
      <c r="K78" s="4">
        <f t="shared" si="8"/>
        <v>0.12560572152829536</v>
      </c>
      <c r="L78" s="4">
        <v>0</v>
      </c>
      <c r="M78" s="4">
        <f t="shared" si="12"/>
        <v>0.12560572152829536</v>
      </c>
      <c r="N78" s="4">
        <v>0</v>
      </c>
      <c r="O78" s="10" t="s">
        <v>212</v>
      </c>
      <c r="P78" s="10" t="s">
        <v>118</v>
      </c>
      <c r="Q78" s="10" t="s">
        <v>113</v>
      </c>
      <c r="R78" s="10">
        <v>43747</v>
      </c>
    </row>
    <row r="79" spans="1:18" ht="31.5" x14ac:dyDescent="0.25">
      <c r="A79" s="7">
        <v>25</v>
      </c>
      <c r="B79" s="10" t="s">
        <v>73</v>
      </c>
      <c r="C79" s="10" t="s">
        <v>192</v>
      </c>
      <c r="D79" s="14">
        <v>0.443857</v>
      </c>
      <c r="E79" s="11">
        <v>125.699</v>
      </c>
      <c r="F79" s="12">
        <f t="shared" si="7"/>
        <v>55.792381042999999</v>
      </c>
      <c r="G79" s="4">
        <f t="shared" si="11"/>
        <v>0.10024576186409714</v>
      </c>
      <c r="H79" s="7" t="s">
        <v>106</v>
      </c>
      <c r="I79" s="7" t="s">
        <v>90</v>
      </c>
      <c r="J79" s="10" t="s">
        <v>80</v>
      </c>
      <c r="K79" s="4">
        <f t="shared" si="8"/>
        <v>0.10024576186409714</v>
      </c>
      <c r="L79" s="4">
        <v>0</v>
      </c>
      <c r="M79" s="4">
        <f t="shared" si="12"/>
        <v>0.10024576186409714</v>
      </c>
      <c r="N79" s="4">
        <v>0</v>
      </c>
      <c r="O79" s="10" t="s">
        <v>179</v>
      </c>
      <c r="P79" s="10" t="s">
        <v>208</v>
      </c>
      <c r="Q79" s="10" t="s">
        <v>129</v>
      </c>
      <c r="R79" s="10">
        <v>76102</v>
      </c>
    </row>
    <row r="80" spans="1:18" s="29" customFormat="1" ht="31.5" x14ac:dyDescent="0.25">
      <c r="A80" s="27">
        <v>26</v>
      </c>
      <c r="B80" s="27" t="s">
        <v>74</v>
      </c>
      <c r="C80" s="27" t="s">
        <v>192</v>
      </c>
      <c r="D80" s="34">
        <v>1</v>
      </c>
      <c r="E80" s="34">
        <v>0.77500000000000002</v>
      </c>
      <c r="F80" s="33">
        <f t="shared" si="7"/>
        <v>0.77500000000000002</v>
      </c>
      <c r="G80" s="28">
        <f t="shared" si="11"/>
        <v>1.3924923796458538E-3</v>
      </c>
      <c r="H80" s="27" t="s">
        <v>107</v>
      </c>
      <c r="I80" s="27" t="s">
        <v>90</v>
      </c>
      <c r="J80" s="27" t="s">
        <v>80</v>
      </c>
      <c r="K80" s="28">
        <f t="shared" si="8"/>
        <v>0</v>
      </c>
      <c r="L80" s="28">
        <v>0</v>
      </c>
      <c r="M80" s="28">
        <v>0</v>
      </c>
      <c r="N80" s="28">
        <f>G80</f>
        <v>1.3924923796458538E-3</v>
      </c>
      <c r="O80" s="27" t="s">
        <v>180</v>
      </c>
      <c r="P80" s="27" t="s">
        <v>181</v>
      </c>
      <c r="Q80" s="27" t="s">
        <v>170</v>
      </c>
      <c r="R80" s="27">
        <v>80110</v>
      </c>
    </row>
    <row r="81" spans="1:18" x14ac:dyDescent="0.25">
      <c r="A81" s="35">
        <v>27</v>
      </c>
      <c r="B81" s="10" t="s">
        <v>75</v>
      </c>
      <c r="C81" s="35" t="s">
        <v>192</v>
      </c>
      <c r="D81" s="53">
        <v>0.5</v>
      </c>
      <c r="E81" s="53">
        <v>15.051</v>
      </c>
      <c r="F81" s="54">
        <f t="shared" ref="F81:F83" si="13">E81*D81</f>
        <v>7.5255000000000001</v>
      </c>
      <c r="G81" s="36">
        <f t="shared" si="11"/>
        <v>1.3521550197451448E-2</v>
      </c>
      <c r="H81" s="35" t="s">
        <v>108</v>
      </c>
      <c r="I81" s="35" t="s">
        <v>90</v>
      </c>
      <c r="J81" s="35" t="s">
        <v>80</v>
      </c>
      <c r="K81" s="36">
        <f t="shared" ref="K81:K83" si="14">M81</f>
        <v>1.3521550197451448E-2</v>
      </c>
      <c r="L81" s="37">
        <v>0</v>
      </c>
      <c r="M81" s="36">
        <f t="shared" ref="M81:M83" si="15">G81</f>
        <v>1.3521550197451448E-2</v>
      </c>
      <c r="N81" s="36">
        <v>0</v>
      </c>
      <c r="O81" s="10" t="s">
        <v>213</v>
      </c>
      <c r="P81" s="10" t="s">
        <v>112</v>
      </c>
      <c r="Q81" s="10" t="s">
        <v>113</v>
      </c>
      <c r="R81" s="10">
        <v>43793</v>
      </c>
    </row>
    <row r="82" spans="1:18" x14ac:dyDescent="0.25">
      <c r="A82" s="35"/>
      <c r="B82" s="10" t="s">
        <v>188</v>
      </c>
      <c r="C82" s="35"/>
      <c r="D82" s="53"/>
      <c r="E82" s="53"/>
      <c r="F82" s="54"/>
      <c r="G82" s="36"/>
      <c r="H82" s="35"/>
      <c r="I82" s="35"/>
      <c r="J82" s="35"/>
      <c r="K82" s="36"/>
      <c r="L82" s="39"/>
      <c r="M82" s="36"/>
      <c r="N82" s="36"/>
      <c r="O82" s="10" t="s">
        <v>121</v>
      </c>
      <c r="P82" s="10" t="s">
        <v>121</v>
      </c>
      <c r="Q82" s="10" t="s">
        <v>121</v>
      </c>
      <c r="R82" s="10" t="s">
        <v>121</v>
      </c>
    </row>
    <row r="83" spans="1:18" ht="31.5" x14ac:dyDescent="0.25">
      <c r="A83" s="60">
        <v>27</v>
      </c>
      <c r="B83" s="10" t="s">
        <v>76</v>
      </c>
      <c r="C83" s="35" t="s">
        <v>192</v>
      </c>
      <c r="D83" s="59">
        <v>0.5</v>
      </c>
      <c r="E83" s="60">
        <v>15.051</v>
      </c>
      <c r="F83" s="54">
        <f t="shared" si="13"/>
        <v>7.5255000000000001</v>
      </c>
      <c r="G83" s="36">
        <f>F83/$F$88</f>
        <v>1.3521550197451448E-2</v>
      </c>
      <c r="H83" s="60" t="s">
        <v>108</v>
      </c>
      <c r="I83" s="60" t="s">
        <v>90</v>
      </c>
      <c r="J83" s="60" t="s">
        <v>80</v>
      </c>
      <c r="K83" s="36">
        <f t="shared" si="14"/>
        <v>1.3521550197451448E-2</v>
      </c>
      <c r="L83" s="37">
        <v>0</v>
      </c>
      <c r="M83" s="36">
        <f t="shared" si="15"/>
        <v>1.3521550197451448E-2</v>
      </c>
      <c r="N83" s="36">
        <v>0</v>
      </c>
      <c r="O83" s="10" t="s">
        <v>205</v>
      </c>
      <c r="P83" s="10" t="s">
        <v>182</v>
      </c>
      <c r="Q83" s="10" t="s">
        <v>129</v>
      </c>
      <c r="R83" s="10">
        <v>77010</v>
      </c>
    </row>
    <row r="84" spans="1:18" x14ac:dyDescent="0.25">
      <c r="A84" s="60"/>
      <c r="B84" s="10" t="s">
        <v>188</v>
      </c>
      <c r="C84" s="35"/>
      <c r="D84" s="59"/>
      <c r="E84" s="60"/>
      <c r="F84" s="54"/>
      <c r="G84" s="36"/>
      <c r="H84" s="60"/>
      <c r="I84" s="60"/>
      <c r="J84" s="60"/>
      <c r="K84" s="36"/>
      <c r="L84" s="39"/>
      <c r="M84" s="36"/>
      <c r="N84" s="36"/>
      <c r="O84" s="10" t="s">
        <v>121</v>
      </c>
      <c r="P84" s="10" t="s">
        <v>121</v>
      </c>
      <c r="Q84" s="10" t="s">
        <v>121</v>
      </c>
      <c r="R84" s="10" t="s">
        <v>121</v>
      </c>
    </row>
    <row r="85" spans="1:18" s="29" customFormat="1" x14ac:dyDescent="0.25">
      <c r="A85" s="31">
        <v>28</v>
      </c>
      <c r="B85" s="27" t="s">
        <v>189</v>
      </c>
      <c r="C85" s="27" t="s">
        <v>190</v>
      </c>
      <c r="D85" s="32">
        <v>0.5</v>
      </c>
      <c r="E85" s="31">
        <v>14.112</v>
      </c>
      <c r="F85" s="33">
        <f t="shared" si="7"/>
        <v>7.056</v>
      </c>
      <c r="G85" s="28">
        <f>F85/$F$88</f>
        <v>1.2677969330040187E-2</v>
      </c>
      <c r="H85" s="31" t="s">
        <v>109</v>
      </c>
      <c r="I85" s="31" t="s">
        <v>90</v>
      </c>
      <c r="J85" s="31" t="s">
        <v>80</v>
      </c>
      <c r="K85" s="28">
        <f t="shared" si="8"/>
        <v>0</v>
      </c>
      <c r="L85" s="28">
        <v>0</v>
      </c>
      <c r="M85" s="28">
        <v>0</v>
      </c>
      <c r="N85" s="28">
        <v>0</v>
      </c>
      <c r="O85" s="27" t="s">
        <v>203</v>
      </c>
      <c r="P85" s="27" t="s">
        <v>183</v>
      </c>
      <c r="Q85" s="27" t="s">
        <v>113</v>
      </c>
      <c r="R85" s="27">
        <v>43214</v>
      </c>
    </row>
    <row r="86" spans="1:18" s="29" customFormat="1" ht="31.5" x14ac:dyDescent="0.25">
      <c r="A86" s="31">
        <v>28</v>
      </c>
      <c r="B86" s="27" t="s">
        <v>214</v>
      </c>
      <c r="C86" s="27" t="s">
        <v>190</v>
      </c>
      <c r="D86" s="32">
        <v>0.5</v>
      </c>
      <c r="E86" s="31">
        <v>14.112</v>
      </c>
      <c r="F86" s="33">
        <f t="shared" si="7"/>
        <v>7.056</v>
      </c>
      <c r="G86" s="28">
        <f>F86/$F$88</f>
        <v>1.2677969330040187E-2</v>
      </c>
      <c r="H86" s="31" t="s">
        <v>109</v>
      </c>
      <c r="I86" s="31" t="s">
        <v>90</v>
      </c>
      <c r="J86" s="31" t="s">
        <v>80</v>
      </c>
      <c r="K86" s="28">
        <f t="shared" si="8"/>
        <v>0</v>
      </c>
      <c r="L86" s="28">
        <v>0</v>
      </c>
      <c r="M86" s="28">
        <v>0</v>
      </c>
      <c r="N86" s="28">
        <v>0</v>
      </c>
      <c r="O86" s="27" t="s">
        <v>205</v>
      </c>
      <c r="P86" s="27" t="s">
        <v>182</v>
      </c>
      <c r="Q86" s="27" t="s">
        <v>129</v>
      </c>
      <c r="R86" s="27">
        <v>77010</v>
      </c>
    </row>
    <row r="87" spans="1:18" ht="31.5" x14ac:dyDescent="0.25">
      <c r="A87" s="7">
        <v>29</v>
      </c>
      <c r="B87" s="10" t="s">
        <v>77</v>
      </c>
      <c r="C87" s="10" t="s">
        <v>192</v>
      </c>
      <c r="D87" s="14">
        <v>1</v>
      </c>
      <c r="E87" s="7">
        <v>0.56499999999999995</v>
      </c>
      <c r="F87" s="12">
        <f t="shared" si="7"/>
        <v>0.56499999999999995</v>
      </c>
      <c r="G87" s="4">
        <f>F87/$F$88</f>
        <v>1.0151718638708482E-3</v>
      </c>
      <c r="H87" s="7" t="s">
        <v>110</v>
      </c>
      <c r="I87" s="7" t="s">
        <v>90</v>
      </c>
      <c r="J87" s="7" t="s">
        <v>80</v>
      </c>
      <c r="K87" s="4">
        <f t="shared" si="8"/>
        <v>1.0151718638708482E-3</v>
      </c>
      <c r="L87" s="4">
        <v>0</v>
      </c>
      <c r="M87" s="4">
        <f>G87</f>
        <v>1.0151718638708482E-3</v>
      </c>
      <c r="N87" s="4">
        <v>0</v>
      </c>
      <c r="O87" s="10" t="s">
        <v>204</v>
      </c>
      <c r="P87" s="10" t="s">
        <v>184</v>
      </c>
      <c r="Q87" s="10" t="s">
        <v>113</v>
      </c>
      <c r="R87" s="10">
        <v>44615</v>
      </c>
    </row>
    <row r="88" spans="1:18" x14ac:dyDescent="0.25">
      <c r="A88" s="47" t="s">
        <v>19</v>
      </c>
      <c r="B88" s="48"/>
      <c r="C88" s="49" t="s">
        <v>17</v>
      </c>
      <c r="D88" s="50"/>
      <c r="E88" s="15"/>
      <c r="F88" s="16">
        <f>SUM(F4:F87)</f>
        <v>556.55600800997001</v>
      </c>
      <c r="G88" s="5">
        <f>SUM(G4:G87)</f>
        <v>0.99999999999999978</v>
      </c>
      <c r="H88" s="17"/>
      <c r="I88" s="8"/>
      <c r="J88" s="15" t="s">
        <v>18</v>
      </c>
      <c r="K88" s="5">
        <f>SUM(K4:K87)</f>
        <v>0.89457423655215973</v>
      </c>
      <c r="L88" s="5">
        <f>SUM(L4:L87)</f>
        <v>0</v>
      </c>
      <c r="M88" s="5">
        <f>SUM(M4:M87)</f>
        <v>0.89457423655215973</v>
      </c>
      <c r="N88" s="5">
        <f>SUM(N4:N87)</f>
        <v>1.3924923796458538E-3</v>
      </c>
      <c r="O88" s="18"/>
    </row>
    <row r="89" spans="1:18" x14ac:dyDescent="0.25">
      <c r="A89" s="51"/>
      <c r="B89" s="52"/>
      <c r="C89" s="40" t="s">
        <v>198</v>
      </c>
      <c r="D89" s="42"/>
      <c r="E89" s="19"/>
      <c r="F89" s="20">
        <f>F88*K88</f>
        <v>497.88066596403661</v>
      </c>
      <c r="G89" s="8"/>
      <c r="H89" s="17"/>
      <c r="I89" s="8"/>
      <c r="J89" s="8"/>
      <c r="K89" s="21"/>
      <c r="L89" s="21"/>
      <c r="M89" s="22"/>
      <c r="N89" s="22"/>
      <c r="O89" s="8"/>
    </row>
    <row r="90" spans="1:18" x14ac:dyDescent="0.25">
      <c r="A90" s="43"/>
      <c r="B90" s="44"/>
      <c r="C90" s="8"/>
      <c r="D90" s="8"/>
      <c r="F90" s="8"/>
      <c r="G90" s="8"/>
      <c r="H90" s="17"/>
      <c r="I90" s="8"/>
      <c r="J90" s="8"/>
      <c r="K90" s="22"/>
      <c r="L90" s="22"/>
      <c r="M90" s="22"/>
      <c r="N90" s="22"/>
      <c r="O90" s="8"/>
    </row>
    <row r="91" spans="1:18" x14ac:dyDescent="0.25">
      <c r="B91" s="9"/>
      <c r="C91" s="8"/>
      <c r="D91" s="8"/>
      <c r="F91" s="8"/>
      <c r="G91" s="8"/>
      <c r="H91" s="17"/>
      <c r="I91" s="8"/>
      <c r="J91" s="8"/>
      <c r="K91" s="17"/>
      <c r="L91" s="17"/>
      <c r="M91" s="8"/>
      <c r="N91" s="8"/>
      <c r="O91" s="8"/>
    </row>
    <row r="92" spans="1:18" x14ac:dyDescent="0.25">
      <c r="A92" s="40" t="s">
        <v>20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2"/>
    </row>
    <row r="93" spans="1:18" x14ac:dyDescent="0.25">
      <c r="A93" s="23"/>
      <c r="K93" s="25"/>
      <c r="L93" s="25"/>
    </row>
    <row r="94" spans="1:18" s="9" customFormat="1" x14ac:dyDescent="0.25">
      <c r="B94" s="24"/>
      <c r="C94" s="24"/>
      <c r="D94" s="24"/>
      <c r="F94" s="24"/>
      <c r="G94" s="24"/>
      <c r="I94" s="24"/>
      <c r="J94" s="24"/>
      <c r="K94" s="2"/>
      <c r="L94" s="2"/>
      <c r="M94" s="3"/>
      <c r="N94" s="3"/>
      <c r="O94" s="24"/>
    </row>
    <row r="95" spans="1:18" x14ac:dyDescent="0.25">
      <c r="F95" s="26"/>
    </row>
    <row r="103" spans="1:14" x14ac:dyDescent="0.25">
      <c r="A103" s="23"/>
      <c r="M103" s="1"/>
      <c r="N103" s="1"/>
    </row>
    <row r="112" spans="1:14" x14ac:dyDescent="0.25">
      <c r="A112" s="23"/>
    </row>
    <row r="122" spans="1:1" x14ac:dyDescent="0.25">
      <c r="A122" s="23"/>
    </row>
  </sheetData>
  <autoFilter ref="A3:R92" xr:uid="{00000000-0009-0000-0000-000000000000}"/>
  <mergeCells count="99">
    <mergeCell ref="L35:L42"/>
    <mergeCell ref="L44:L48"/>
    <mergeCell ref="L50:L51"/>
    <mergeCell ref="L69:L73"/>
    <mergeCell ref="L81:L82"/>
    <mergeCell ref="N83:N84"/>
    <mergeCell ref="I83:I84"/>
    <mergeCell ref="J83:J84"/>
    <mergeCell ref="K83:K84"/>
    <mergeCell ref="M83:M84"/>
    <mergeCell ref="L83:L84"/>
    <mergeCell ref="M50:M51"/>
    <mergeCell ref="N50:N51"/>
    <mergeCell ref="M35:M42"/>
    <mergeCell ref="N35:N42"/>
    <mergeCell ref="K44:K48"/>
    <mergeCell ref="M44:M48"/>
    <mergeCell ref="N44:N48"/>
    <mergeCell ref="I35:I42"/>
    <mergeCell ref="J35:J42"/>
    <mergeCell ref="D83:D84"/>
    <mergeCell ref="E83:E84"/>
    <mergeCell ref="F83:F84"/>
    <mergeCell ref="G83:G84"/>
    <mergeCell ref="H83:H84"/>
    <mergeCell ref="N69:N73"/>
    <mergeCell ref="A81:A82"/>
    <mergeCell ref="A83:A84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M81:M82"/>
    <mergeCell ref="N81:N82"/>
    <mergeCell ref="C83:C84"/>
    <mergeCell ref="A69:A73"/>
    <mergeCell ref="C69:C73"/>
    <mergeCell ref="D69:D73"/>
    <mergeCell ref="E69:E73"/>
    <mergeCell ref="F69:F73"/>
    <mergeCell ref="G69:G73"/>
    <mergeCell ref="H69:H73"/>
    <mergeCell ref="I69:I73"/>
    <mergeCell ref="J69:J73"/>
    <mergeCell ref="K69:K73"/>
    <mergeCell ref="M69:M73"/>
    <mergeCell ref="G50:G51"/>
    <mergeCell ref="H50:H51"/>
    <mergeCell ref="I50:I51"/>
    <mergeCell ref="J50:J51"/>
    <mergeCell ref="K50:K51"/>
    <mergeCell ref="A50:A51"/>
    <mergeCell ref="C50:C51"/>
    <mergeCell ref="D50:D51"/>
    <mergeCell ref="E50:E51"/>
    <mergeCell ref="F50:F51"/>
    <mergeCell ref="K35:K42"/>
    <mergeCell ref="A35:A42"/>
    <mergeCell ref="C35:C42"/>
    <mergeCell ref="D35:D42"/>
    <mergeCell ref="E35:E42"/>
    <mergeCell ref="F35:F42"/>
    <mergeCell ref="A44:A48"/>
    <mergeCell ref="C44:C48"/>
    <mergeCell ref="D44:D48"/>
    <mergeCell ref="E44:E48"/>
    <mergeCell ref="F44:F48"/>
    <mergeCell ref="G44:G48"/>
    <mergeCell ref="H44:H48"/>
    <mergeCell ref="I44:I48"/>
    <mergeCell ref="J44:J48"/>
    <mergeCell ref="J26:J34"/>
    <mergeCell ref="K26:K34"/>
    <mergeCell ref="M26:M34"/>
    <mergeCell ref="N26:N34"/>
    <mergeCell ref="L26:L34"/>
    <mergeCell ref="A92:R92"/>
    <mergeCell ref="A90:B90"/>
    <mergeCell ref="A1:R1"/>
    <mergeCell ref="A2:R2"/>
    <mergeCell ref="A88:B88"/>
    <mergeCell ref="C88:D88"/>
    <mergeCell ref="C89:D89"/>
    <mergeCell ref="A89:B89"/>
    <mergeCell ref="C26:C34"/>
    <mergeCell ref="D26:D34"/>
    <mergeCell ref="A26:A34"/>
    <mergeCell ref="E26:E34"/>
    <mergeCell ref="F26:F34"/>
    <mergeCell ref="G26:G34"/>
    <mergeCell ref="H26:H34"/>
    <mergeCell ref="I26:I34"/>
    <mergeCell ref="G35:G42"/>
    <mergeCell ref="H35:H42"/>
  </mergeCells>
  <dataValidations count="1">
    <dataValidation type="list" allowBlank="1" showInputMessage="1" showErrorMessage="1" sqref="I76 I78 I35:J35 I74 I52 I4:J26 I43:J44 I49:J50 I54:I69 J52:J69 I80:I81 J74:J81" xr:uid="{00000000-0002-0000-0000-000000000000}">
      <formula1>List_County</formula1>
    </dataValidation>
  </dataValidations>
  <pageMargins left="0.25" right="0.25" top="0.75" bottom="0.75" header="0.3" footer="0.3"/>
  <pageSetup paperSize="5" scale="46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ACTIVE!63187565.2</documentid>
  <senderid>MAHYLTON</senderid>
  <senderemail>MAHYLTON@VORYS.COM</senderemail>
  <lastmodified>2025-09-17T06:05:34.0000000-04:00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e2311da7-f197-48ae-afc0-9ddb51501b4a"/>
    <ds:schemaRef ds:uri="39e8816b-d944-491b-aa78-3bd7dbe3e556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58A0BD8-39D7-4686-99F9-0BB2F327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2025-09-17T10:05:19Z</cp:lastPrinted>
  <dcterms:created xsi:type="dcterms:W3CDTF">2023-02-06T22:52:10Z</dcterms:created>
  <dcterms:modified xsi:type="dcterms:W3CDTF">2025-09-17T10:05:34Z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